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ára\Documents\KLÁRA\ÜLÉSEK\KARI TANÁCS\2016\JÚNIUS\Erzsi\"/>
    </mc:Choice>
  </mc:AlternateContent>
  <bookViews>
    <workbookView xWindow="0" yWindow="0" windowWidth="17280" windowHeight="9210"/>
  </bookViews>
  <sheets>
    <sheet name="bioBSc mintattanterv" sheetId="1" r:id="rId1"/>
    <sheet name="bioBSc előfeltételek" sheetId="11" r:id="rId2"/>
    <sheet name="bioBSc vizsgakurzusok" sheetId="12" r:id="rId3"/>
  </sheets>
  <calcPr calcId="162913"/>
</workbook>
</file>

<file path=xl/calcChain.xml><?xml version="1.0" encoding="utf-8"?>
<calcChain xmlns="http://schemas.openxmlformats.org/spreadsheetml/2006/main">
  <c r="AB121" i="1" l="1"/>
  <c r="E121" i="1"/>
  <c r="H121" i="1"/>
  <c r="K121" i="1"/>
  <c r="N121" i="1"/>
  <c r="Q121" i="1"/>
  <c r="T121" i="1"/>
  <c r="E120" i="1"/>
  <c r="H120" i="1"/>
  <c r="K120" i="1"/>
  <c r="N120" i="1"/>
  <c r="Q120" i="1"/>
  <c r="T120" i="1"/>
  <c r="T161" i="1" l="1"/>
  <c r="Q161" i="1"/>
  <c r="N161" i="1"/>
  <c r="K161" i="1"/>
  <c r="H161" i="1"/>
  <c r="E161" i="1"/>
  <c r="T136" i="1" l="1"/>
  <c r="Q136" i="1"/>
  <c r="N136" i="1"/>
  <c r="T79" i="1"/>
  <c r="Q79" i="1"/>
  <c r="K79" i="1"/>
  <c r="N79" i="1"/>
  <c r="AB67" i="1"/>
  <c r="T67" i="1"/>
  <c r="Q67" i="1"/>
  <c r="Q69" i="1" s="1"/>
  <c r="N67" i="1"/>
  <c r="H67" i="1"/>
  <c r="K26" i="1"/>
  <c r="H26" i="1"/>
  <c r="E26" i="1"/>
  <c r="AB52" i="1"/>
  <c r="K52" i="1"/>
  <c r="K69" i="1" s="1"/>
  <c r="N52" i="1"/>
  <c r="H52" i="1"/>
  <c r="E52" i="1"/>
  <c r="E12" i="1"/>
  <c r="H12" i="1"/>
  <c r="Q78" i="1"/>
  <c r="N51" i="1"/>
  <c r="K51" i="1"/>
  <c r="H51" i="1"/>
  <c r="E51" i="1"/>
  <c r="AB79" i="1"/>
  <c r="T78" i="1"/>
  <c r="N78" i="1"/>
  <c r="K78" i="1"/>
  <c r="AB136" i="1"/>
  <c r="T135" i="1"/>
  <c r="Q135" i="1"/>
  <c r="N135" i="1"/>
  <c r="K25" i="1"/>
  <c r="H25" i="1"/>
  <c r="E25" i="1"/>
  <c r="H11" i="1"/>
  <c r="E11" i="1"/>
  <c r="AB26" i="1"/>
  <c r="AB12" i="1"/>
  <c r="T69" i="1"/>
  <c r="T66" i="1"/>
  <c r="Q66" i="1"/>
  <c r="Q68" i="1" s="1"/>
  <c r="N66" i="1"/>
  <c r="N68" i="1" s="1"/>
  <c r="H66" i="1"/>
  <c r="T68" i="1"/>
  <c r="Z51" i="1" l="1"/>
  <c r="T140" i="1"/>
  <c r="AB69" i="1"/>
  <c r="E69" i="1"/>
  <c r="E140" i="1" s="1"/>
  <c r="H69" i="1"/>
  <c r="H140" i="1" s="1"/>
  <c r="N69" i="1"/>
  <c r="N140" i="1" s="1"/>
  <c r="Z11" i="1"/>
  <c r="E68" i="1"/>
  <c r="K68" i="1"/>
  <c r="Z135" i="1"/>
  <c r="Z78" i="1"/>
  <c r="H68" i="1"/>
  <c r="Z120" i="1"/>
  <c r="Z66" i="1"/>
  <c r="K140" i="1"/>
  <c r="Q140" i="1"/>
  <c r="Z25" i="1"/>
  <c r="Z68" i="1" l="1"/>
  <c r="AB140" i="1"/>
</calcChain>
</file>

<file path=xl/sharedStrings.xml><?xml version="1.0" encoding="utf-8"?>
<sst xmlns="http://schemas.openxmlformats.org/spreadsheetml/2006/main" count="1202" uniqueCount="366">
  <si>
    <t>Tantárgy</t>
  </si>
  <si>
    <t>Félév</t>
  </si>
  <si>
    <t xml:space="preserve"> </t>
  </si>
  <si>
    <t>1.</t>
  </si>
  <si>
    <t>2.</t>
  </si>
  <si>
    <t>3.</t>
  </si>
  <si>
    <t>4.</t>
  </si>
  <si>
    <t>5.</t>
  </si>
  <si>
    <t>6.</t>
  </si>
  <si>
    <t>koll.</t>
  </si>
  <si>
    <t>gy.j.</t>
  </si>
  <si>
    <t>szig.</t>
  </si>
  <si>
    <t>kredit</t>
  </si>
  <si>
    <t>+</t>
  </si>
  <si>
    <t>Informatika GY</t>
  </si>
  <si>
    <t xml:space="preserve"> összesen:</t>
  </si>
  <si>
    <t>Szerves kémia EA</t>
  </si>
  <si>
    <t>Természetes szénvegyületek EA</t>
  </si>
  <si>
    <t>Sejtbiológia EA</t>
  </si>
  <si>
    <t>Bevezetés a növénytanba EA</t>
  </si>
  <si>
    <t>sz</t>
  </si>
  <si>
    <t>X</t>
  </si>
  <si>
    <t>Növénytan szigorlat</t>
  </si>
  <si>
    <t>Állatrendszertani terepgyakorlat</t>
  </si>
  <si>
    <t>Állattan szigorlat</t>
  </si>
  <si>
    <t>összesen:</t>
  </si>
  <si>
    <t>Mikológia EA</t>
  </si>
  <si>
    <t>Evolúcióbiológia EA</t>
  </si>
  <si>
    <t>Természet és környezetvédelem EA</t>
  </si>
  <si>
    <t>Molekuláris növénybiológia EA</t>
  </si>
  <si>
    <t>Integratív biológia EA</t>
  </si>
  <si>
    <t>Biológiai fizika EA</t>
  </si>
  <si>
    <t>Biokolloidok és nanostruktúrák EA</t>
  </si>
  <si>
    <t>Kód</t>
  </si>
  <si>
    <t>Az adott tantárgy emeltszinű kurzusa (a két szint közül az egyiket választani kell)</t>
  </si>
  <si>
    <t>Az adott tantárgy alapszintű kurzusa (a két szint közül az egyiket választani kell)</t>
  </si>
  <si>
    <t>C típusú kollokvium: félévközi dolgozatok alapján szerzett jegy. Az elégtelen jegy egy ízben javítható.</t>
  </si>
  <si>
    <t>D típusú kollokvium: félévközi dolgozatok alapján megajánlott jeggyel.</t>
  </si>
  <si>
    <t>Humánbiológia - I. EA</t>
  </si>
  <si>
    <t>Fizika - I. EA</t>
  </si>
  <si>
    <t>Fizika - II. EA</t>
  </si>
  <si>
    <t>Analitikai kémia - I. EA</t>
  </si>
  <si>
    <t>Fizikai kémia - I. EA</t>
  </si>
  <si>
    <t>Bevezetés a biokémiába - II. GY</t>
  </si>
  <si>
    <t>Növényszervezettan - I. EA</t>
  </si>
  <si>
    <t>Növényszervezettan - II. EA</t>
  </si>
  <si>
    <t>Növényszervezettan - III. GY</t>
  </si>
  <si>
    <t>Növényrendszertan - I. EA</t>
  </si>
  <si>
    <t>Növényrendszertan - II. EA</t>
  </si>
  <si>
    <t>Állatszervezettan - I. EA</t>
  </si>
  <si>
    <t>Állatszervezettan - II. EA</t>
  </si>
  <si>
    <t>Állatrendszertan - I. EA</t>
  </si>
  <si>
    <t>Állatrendszertan - II. EA</t>
  </si>
  <si>
    <t>Genetika - I. EA</t>
  </si>
  <si>
    <t>Növényélettan - I. EA</t>
  </si>
  <si>
    <t>Növényélettan - II. EA</t>
  </si>
  <si>
    <t>Állatélettan - I. EA</t>
  </si>
  <si>
    <t>Állatélettan - II. EA</t>
  </si>
  <si>
    <t>Immunológia - I. EA</t>
  </si>
  <si>
    <t>Növényszervezettan - IV. GY</t>
  </si>
  <si>
    <t>Genetika - II. GY</t>
  </si>
  <si>
    <t>Humánbiológia - II. GY</t>
  </si>
  <si>
    <t>Biokémia-Molekuláris biológia - III. GY</t>
  </si>
  <si>
    <t>Immunológia - II. GY</t>
  </si>
  <si>
    <t>Növényélettan - III. GY</t>
  </si>
  <si>
    <t>Növényélettan - IV. EA</t>
  </si>
  <si>
    <t>Szaklaboratórium - I.</t>
  </si>
  <si>
    <t>Szaklaboratórium - II.</t>
  </si>
  <si>
    <t>Biokémia-Molekuláris biológia - I.B EA</t>
  </si>
  <si>
    <t xml:space="preserve">Állatrendszertan - III.B GY </t>
  </si>
  <si>
    <t>Állatrendszertan - IV.B GY</t>
  </si>
  <si>
    <t>Állatszervezettan - III.B GY</t>
  </si>
  <si>
    <t>Növényrendszertan - IV.B GY</t>
  </si>
  <si>
    <t>Növényrendszertan - III.B GY</t>
  </si>
  <si>
    <t>Általános mikrobiológia - II.B GY</t>
  </si>
  <si>
    <t>Általános mikrobiológia - I.B EA</t>
  </si>
  <si>
    <t>Állatélettan - III.B GY</t>
  </si>
  <si>
    <t>Általános mikrobiológia - I.A EA</t>
  </si>
  <si>
    <t>Általános mikrobiológia - II.A GY</t>
  </si>
  <si>
    <t>Biokémia-Molekuláris biológia - I.A EA</t>
  </si>
  <si>
    <t>Biokémia-Molekuláris biológia - II.A EA</t>
  </si>
  <si>
    <t>Növényrendszertan - III.A GY</t>
  </si>
  <si>
    <t>Növényrendszertan - IV.A GY</t>
  </si>
  <si>
    <t xml:space="preserve">Állatrendszertan - III.A GY </t>
  </si>
  <si>
    <t>Állatrendszertan - IV.A GY</t>
  </si>
  <si>
    <t>Állatélettan - III.A GY</t>
  </si>
  <si>
    <t>Alkalmazott etológia gyakorlat GY</t>
  </si>
  <si>
    <t>Alkalmazott humánbiológiai gyakorlat GY</t>
  </si>
  <si>
    <t>Szünbotanikai vizsgálómódszerek GY</t>
  </si>
  <si>
    <t>Növényszervezettani vizsgálómódszerek GY</t>
  </si>
  <si>
    <t>Szövettani és sejttani vizsgálómódszerek GY</t>
  </si>
  <si>
    <t>Alkalmazott immunológiai gyakorlat GY</t>
  </si>
  <si>
    <t>Alkalmazott biokémiai gyakorlatok GY</t>
  </si>
  <si>
    <t>Alkalmazott genetikai gyakorlat GY</t>
  </si>
  <si>
    <t>Zoocönológiai és ökológiai módszerek 
a biomonitorozásban GY</t>
  </si>
  <si>
    <t>Élettani kísérleti technikák 
az alkalmazott kutatásban GY</t>
  </si>
  <si>
    <t>Alkalmazott mikrobiológiai és
minőségbiztosítás gyakorlat GY</t>
  </si>
  <si>
    <t>Term.tud. alapozótárgyak (óra/hét)</t>
  </si>
  <si>
    <t>Szakmai (biol.) törzsanyag (óra/hét)</t>
  </si>
  <si>
    <t>Alkalmazott növénytani gyakorlat GY</t>
  </si>
  <si>
    <t>Szakmai (biol.) alapozás (óra/hét)</t>
  </si>
  <si>
    <t xml:space="preserve">   MODUL</t>
  </si>
  <si>
    <t>ALMODUL</t>
  </si>
  <si>
    <t>Tavaszi növényrendszertani terepgyak.</t>
  </si>
  <si>
    <t>Őszi növényrendszertani terepgyak. B</t>
  </si>
  <si>
    <t>.</t>
  </si>
  <si>
    <t>érték</t>
  </si>
  <si>
    <t>Értékelés</t>
  </si>
  <si>
    <t>A tárgy kollokviuma a szigorlat részét képezi, tehát a tárgyhoz tartozó kredit a szigorlat teljesítésével realizálódik.</t>
  </si>
  <si>
    <t>A tárgy teljesítésének elismerése félév végi érvényesítő aláírással történik.</t>
  </si>
  <si>
    <r>
      <t>1</t>
    </r>
    <r>
      <rPr>
        <b/>
        <sz val="8"/>
        <rFont val="Arial"/>
        <family val="2"/>
        <charset val="238"/>
      </rPr>
      <t>D</t>
    </r>
  </si>
  <si>
    <r>
      <t>4</t>
    </r>
    <r>
      <rPr>
        <b/>
        <sz val="8"/>
        <rFont val="Arial"/>
        <family val="2"/>
        <charset val="238"/>
      </rPr>
      <t>aí</t>
    </r>
  </si>
  <si>
    <r>
      <t>4</t>
    </r>
    <r>
      <rPr>
        <b/>
        <sz val="8"/>
        <rFont val="Arial"/>
        <family val="2"/>
        <charset val="238"/>
      </rPr>
      <t>h</t>
    </r>
  </si>
  <si>
    <r>
      <t>4</t>
    </r>
    <r>
      <rPr>
        <b/>
        <sz val="8"/>
        <rFont val="Arial"/>
        <family val="2"/>
        <charset val="238"/>
      </rPr>
      <t>C</t>
    </r>
  </si>
  <si>
    <r>
      <t>5</t>
    </r>
    <r>
      <rPr>
        <b/>
        <sz val="8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 xml:space="preserve">6 </t>
    </r>
  </si>
  <si>
    <t>Matematika - II.B GY</t>
  </si>
  <si>
    <t>?</t>
  </si>
  <si>
    <t>Őszi növényrendszertan terepgyakorlat A</t>
  </si>
  <si>
    <t>Bevezetés az állattanba EA</t>
  </si>
  <si>
    <t>Bevezetés a biokémiába - I.B EA</t>
  </si>
  <si>
    <t>Bevezetés a biokémiába - I.A EA</t>
  </si>
  <si>
    <t>C</t>
  </si>
  <si>
    <t>D</t>
  </si>
  <si>
    <t>félévek</t>
  </si>
  <si>
    <t>Alapozó bioinformatika GY</t>
  </si>
  <si>
    <t>x</t>
  </si>
  <si>
    <t>Állatszervezettan - IV.B GY</t>
  </si>
  <si>
    <t>Kötelező diff. szakmai tárgyak (óra/hét)</t>
  </si>
  <si>
    <r>
      <t>2</t>
    </r>
    <r>
      <rPr>
        <b/>
        <sz val="8"/>
        <rFont val="Arial"/>
        <family val="2"/>
        <charset val="238"/>
      </rPr>
      <t>D</t>
    </r>
  </si>
  <si>
    <r>
      <t>3</t>
    </r>
    <r>
      <rPr>
        <b/>
        <sz val="8"/>
        <rFont val="Arial"/>
        <family val="2"/>
        <charset val="238"/>
      </rPr>
      <t>D</t>
    </r>
  </si>
  <si>
    <r>
      <t>3</t>
    </r>
    <r>
      <rPr>
        <b/>
        <sz val="8"/>
        <rFont val="Arial"/>
        <family val="2"/>
        <charset val="238"/>
      </rPr>
      <t>aí</t>
    </r>
  </si>
  <si>
    <r>
      <t>2</t>
    </r>
    <r>
      <rPr>
        <b/>
        <sz val="8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>3</t>
    </r>
  </si>
  <si>
    <r>
      <t>5</t>
    </r>
    <r>
      <rPr>
        <b/>
        <sz val="8"/>
        <rFont val="Arial"/>
        <family val="2"/>
        <charset val="238"/>
      </rPr>
      <t>C</t>
    </r>
  </si>
  <si>
    <t>Irányzatok a biológiában EA</t>
  </si>
  <si>
    <t>Szabadon választható tárgyak (óra/hét)</t>
  </si>
  <si>
    <t xml:space="preserve">                                                   (kredit)</t>
  </si>
  <si>
    <t>Szabadon választható tárgy(ak):</t>
  </si>
  <si>
    <t xml:space="preserve">Szabadon választható tárgy(ak) : </t>
  </si>
  <si>
    <t>Biogeográfia és vegetációökológia EA</t>
  </si>
  <si>
    <r>
      <t>6</t>
    </r>
    <r>
      <rPr>
        <b/>
        <sz val="8"/>
        <rFont val="Arial"/>
        <family val="2"/>
        <charset val="238"/>
      </rPr>
      <t>C</t>
    </r>
  </si>
  <si>
    <r>
      <t>Ökológia</t>
    </r>
    <r>
      <rPr>
        <sz val="9"/>
        <rFont val="Arial"/>
        <family val="2"/>
        <charset val="238"/>
      </rPr>
      <t xml:space="preserve"> - II. EA</t>
    </r>
  </si>
  <si>
    <r>
      <t>6</t>
    </r>
    <r>
      <rPr>
        <b/>
        <sz val="8"/>
        <rFont val="Arial"/>
        <family val="2"/>
        <charset val="238"/>
      </rPr>
      <t>D</t>
    </r>
  </si>
  <si>
    <r>
      <t>5</t>
    </r>
    <r>
      <rPr>
        <b/>
        <sz val="8"/>
        <rFont val="Arial"/>
        <family val="2"/>
        <charset val="238"/>
      </rPr>
      <t>D</t>
    </r>
  </si>
  <si>
    <r>
      <t xml:space="preserve">Ökológia </t>
    </r>
    <r>
      <rPr>
        <sz val="9"/>
        <rFont val="Arial"/>
        <family val="2"/>
        <charset val="238"/>
      </rPr>
      <t>- I. EA</t>
    </r>
  </si>
  <si>
    <t>A tárgysorból a kötelező tárgyakon (18 kredit) felül 
42 kreditértékű tárgy kötelezően választandó!</t>
  </si>
  <si>
    <r>
      <t xml:space="preserve">Differenciált szakmai tárgyak  </t>
    </r>
    <r>
      <rPr>
        <sz val="12"/>
        <rFont val="Arial"/>
        <family val="2"/>
        <charset val="238"/>
      </rPr>
      <t>**</t>
    </r>
  </si>
  <si>
    <t>Köt.vál. diff. szakmai tárgykínálat (óra/hét)</t>
  </si>
  <si>
    <t>kreditek mindösszesen:</t>
  </si>
  <si>
    <r>
      <t xml:space="preserve">összesen </t>
    </r>
    <r>
      <rPr>
        <i/>
        <sz val="12"/>
        <rFont val="Arial"/>
        <family val="2"/>
        <charset val="238"/>
      </rPr>
      <t>***</t>
    </r>
    <r>
      <rPr>
        <i/>
        <sz val="8"/>
        <rFont val="Arial"/>
        <family val="2"/>
        <charset val="238"/>
      </rPr>
      <t>:</t>
    </r>
  </si>
  <si>
    <t>Felzárkóztató kritériumtárgy; felvétele kötelező. Teljesíthető a szorgalmi időszak első hetében megírt felmérő dolgozattal, illetve ennek sikertelensége esetén a szorgalmi időszak utolsó hetében eredményesen megírt felmérő dolgozattal.</t>
  </si>
  <si>
    <t xml:space="preserve">A  BIOLÓGIA  ALAPSZAK (B.Sc.)  </t>
  </si>
  <si>
    <t>tantárgyak és előfeltételeik</t>
  </si>
  <si>
    <t>Előfeltétel</t>
  </si>
  <si>
    <t xml:space="preserve">Szabadon választható tárgyak: </t>
  </si>
  <si>
    <t>Szabadon választható tárgyak</t>
  </si>
  <si>
    <t>nincs</t>
  </si>
  <si>
    <t>előfeltétel</t>
  </si>
  <si>
    <t>vagy</t>
  </si>
  <si>
    <t>Term.tud. alapozótárgyak</t>
  </si>
  <si>
    <t>Állatszervezettan - III.A GY</t>
  </si>
  <si>
    <t xml:space="preserve">Állatrendszertan - IV.B GY </t>
  </si>
  <si>
    <t>Állatszervezettan - IV.A GY</t>
  </si>
  <si>
    <t>Szakmai (biol.) alapozás</t>
  </si>
  <si>
    <t>Ökológia - I. EA</t>
  </si>
  <si>
    <t>Szakmai (biol.) törzsanyag</t>
  </si>
  <si>
    <t>Ökológia - II. EA</t>
  </si>
  <si>
    <t>Zoocönológiai és ökológiai módszerek</t>
  </si>
  <si>
    <t>Alkalmazott mikrobiológiai és minőség-</t>
  </si>
  <si>
    <t>Alkalmazott biológiai gyakorlatok</t>
  </si>
  <si>
    <t xml:space="preserve">Differenciált szakmai tárgyak </t>
  </si>
  <si>
    <t>D  –</t>
  </si>
  <si>
    <t>sz  –</t>
  </si>
  <si>
    <t>aí  –</t>
  </si>
  <si>
    <t>X  –</t>
  </si>
  <si>
    <t xml:space="preserve">                                                          (kredit)</t>
  </si>
  <si>
    <t xml:space="preserve">                                               (kredit)</t>
  </si>
  <si>
    <t>Őszi növényrendszertan terepgyakorlat B</t>
  </si>
  <si>
    <t>kb1c2k02</t>
  </si>
  <si>
    <t>mb1c2101</t>
  </si>
  <si>
    <t>mb1c2202</t>
  </si>
  <si>
    <t>fb1c1101</t>
  </si>
  <si>
    <t>kb1c1101</t>
  </si>
  <si>
    <t>Általános kémia I. EA</t>
  </si>
  <si>
    <t>kb1c4101</t>
  </si>
  <si>
    <t>Általános kémia II. GY</t>
  </si>
  <si>
    <t>kb1c1201</t>
  </si>
  <si>
    <t>kb1c1202</t>
  </si>
  <si>
    <t>kb1c1301</t>
  </si>
  <si>
    <t>bb1c1102</t>
  </si>
  <si>
    <t>bb1c1637</t>
  </si>
  <si>
    <t>bb1c1310</t>
  </si>
  <si>
    <t>bb1c1414</t>
  </si>
  <si>
    <t>bb1c4304</t>
  </si>
  <si>
    <t>bb1c1311</t>
  </si>
  <si>
    <t>bb1c1416</t>
  </si>
  <si>
    <t>bb1c4306</t>
  </si>
  <si>
    <t>bb1c4409</t>
  </si>
  <si>
    <t>bb1c6410</t>
  </si>
  <si>
    <t>bb1c0402</t>
  </si>
  <si>
    <t>Bevezetés a növénytanba</t>
  </si>
  <si>
    <t>bb1c1103</t>
  </si>
  <si>
    <t>bb1c1315</t>
  </si>
  <si>
    <t>bb1c1412</t>
  </si>
  <si>
    <t>bb1c4301</t>
  </si>
  <si>
    <t>bb1c1309</t>
  </si>
  <si>
    <t>bb1c1413</t>
  </si>
  <si>
    <t>bb1c4302</t>
  </si>
  <si>
    <t>bb1c4408</t>
  </si>
  <si>
    <t>bb1c6303tp</t>
  </si>
  <si>
    <t>bb1c6302tp</t>
  </si>
  <si>
    <t>bb1c6409</t>
  </si>
  <si>
    <t>bb1c0401</t>
  </si>
  <si>
    <t>bb1c1638</t>
  </si>
  <si>
    <t>bb1c4403</t>
  </si>
  <si>
    <t>bb1c1105</t>
  </si>
  <si>
    <t>bb1c1207</t>
  </si>
  <si>
    <t>bb1c1520</t>
  </si>
  <si>
    <t>bb1c1521</t>
  </si>
  <si>
    <t>bb1c1522</t>
  </si>
  <si>
    <t>bb1c1418</t>
  </si>
  <si>
    <t>bb1c1523</t>
  </si>
  <si>
    <t>bb1c1524</t>
  </si>
  <si>
    <t>bb1c1630</t>
  </si>
  <si>
    <t>bb1c1525</t>
  </si>
  <si>
    <t>bb1c1526</t>
  </si>
  <si>
    <t>bb1c1639</t>
  </si>
  <si>
    <t>bb1c1632</t>
  </si>
  <si>
    <t>kb1c1302</t>
  </si>
  <si>
    <t>bb1c1417</t>
  </si>
  <si>
    <t>bb1c4619</t>
  </si>
  <si>
    <t>bb1c4620</t>
  </si>
  <si>
    <t>bb1c1631</t>
  </si>
  <si>
    <t>bb1c1101</t>
  </si>
  <si>
    <t>bb1c4413</t>
  </si>
  <si>
    <t>bb1c4303</t>
  </si>
  <si>
    <t>bb1c4419</t>
  </si>
  <si>
    <t>bb1c4305</t>
  </si>
  <si>
    <t>bb1c4410</t>
  </si>
  <si>
    <t>bb1c4426</t>
  </si>
  <si>
    <t>bb1c4307</t>
  </si>
  <si>
    <t>bb1c4411</t>
  </si>
  <si>
    <t>bb1c4622</t>
  </si>
  <si>
    <t>bb1c4412</t>
  </si>
  <si>
    <t>bb1c4518</t>
  </si>
  <si>
    <t>bb1c1527</t>
  </si>
  <si>
    <t>bb1c4623</t>
  </si>
  <si>
    <t>bb1c1308</t>
  </si>
  <si>
    <t>bb1c1537</t>
  </si>
  <si>
    <t>bb1c1528</t>
  </si>
  <si>
    <t>bb1c4516</t>
  </si>
  <si>
    <t>bb1c4624</t>
  </si>
  <si>
    <t>bb1c4517</t>
  </si>
  <si>
    <t>bb1c1633</t>
  </si>
  <si>
    <t>bb1c1634</t>
  </si>
  <si>
    <t>bb1c4625</t>
  </si>
  <si>
    <t>bb1c1635</t>
  </si>
  <si>
    <t>bb1c1636</t>
  </si>
  <si>
    <t>mb1c2105</t>
  </si>
  <si>
    <t>mb1c2106</t>
  </si>
  <si>
    <t>fb1c1202</t>
  </si>
  <si>
    <t>fb1c1309</t>
  </si>
  <si>
    <t>kb1c4302</t>
  </si>
  <si>
    <t>kb1c1303</t>
  </si>
  <si>
    <t>kb1c4403</t>
  </si>
  <si>
    <t>mb1n9a04</t>
  </si>
  <si>
    <t>Matematikai módszerek alkalmazása a biológia különböző területein I. EA</t>
  </si>
  <si>
    <t>mb1n9a05</t>
  </si>
  <si>
    <t>Matematikai módszerek alkalmazása a biológia különböző területein II. EA</t>
  </si>
  <si>
    <t xml:space="preserve">Matematikai módszerek alkalmazása </t>
  </si>
  <si>
    <r>
      <rPr>
        <sz val="8"/>
        <color indexed="10"/>
        <rFont val="Arial"/>
        <family val="2"/>
        <charset val="238"/>
      </rPr>
      <t>erős előfeltétel</t>
    </r>
    <r>
      <rPr>
        <sz val="9"/>
        <rFont val="Arial"/>
        <family val="2"/>
        <charset val="238"/>
      </rPr>
      <t xml:space="preserve">  /  </t>
    </r>
    <r>
      <rPr>
        <sz val="8"/>
        <color indexed="17"/>
        <rFont val="Arial"/>
        <family val="2"/>
        <charset val="238"/>
      </rPr>
      <t>gyenge előfeltétel</t>
    </r>
  </si>
  <si>
    <r>
      <t xml:space="preserve">Kémiai felzárkóztató kritériumtárgy </t>
    </r>
    <r>
      <rPr>
        <sz val="10"/>
        <rFont val="Arial"/>
        <family val="2"/>
        <charset val="238"/>
      </rPr>
      <t>*</t>
    </r>
  </si>
  <si>
    <t>Etológia - I. EA</t>
  </si>
  <si>
    <t>Etológia - II. EA</t>
  </si>
  <si>
    <t>Etológia - III. GY</t>
  </si>
  <si>
    <t>Kémiai felzárkóztató kritériumtárgy</t>
  </si>
  <si>
    <t>bb1c1206</t>
  </si>
  <si>
    <t>Kétfokozatú értékelés / Háromfokozatú értékelés</t>
  </si>
  <si>
    <r>
      <t>1</t>
    </r>
    <r>
      <rPr>
        <b/>
        <sz val="8"/>
        <rFont val="Arial"/>
        <family val="2"/>
        <charset val="238"/>
      </rPr>
      <t>k</t>
    </r>
  </si>
  <si>
    <t xml:space="preserve">                                                 (kredit)</t>
  </si>
  <si>
    <t xml:space="preserve">                                                       (kredit)</t>
  </si>
  <si>
    <t xml:space="preserve">                                                         (kredit)</t>
  </si>
  <si>
    <t xml:space="preserve">                                                               (kredit)</t>
  </si>
  <si>
    <t>bb1c1316</t>
  </si>
  <si>
    <t>k / h  –</t>
  </si>
  <si>
    <t>A  –</t>
  </si>
  <si>
    <t>B  –</t>
  </si>
  <si>
    <t>C  –</t>
  </si>
  <si>
    <t>Állatrendszertan IV.B GY</t>
  </si>
  <si>
    <t>Állatrendszertan IV.A GY</t>
  </si>
  <si>
    <r>
      <t xml:space="preserve">Biológia kritériumtárgy </t>
    </r>
    <r>
      <rPr>
        <sz val="10"/>
        <rFont val="Arial"/>
        <family val="2"/>
        <charset val="238"/>
      </rPr>
      <t>*</t>
    </r>
  </si>
  <si>
    <t>bb1c8100</t>
  </si>
  <si>
    <t>Informatika EA</t>
  </si>
  <si>
    <t>ib1c3101g</t>
  </si>
  <si>
    <t>ib1c1101e</t>
  </si>
  <si>
    <r>
      <rPr>
        <b/>
        <sz val="9"/>
        <rFont val="Arial"/>
        <family val="2"/>
        <charset val="238"/>
      </rPr>
      <t>1</t>
    </r>
    <r>
      <rPr>
        <b/>
        <sz val="8"/>
        <rFont val="Arial"/>
        <family val="2"/>
        <charset val="238"/>
      </rPr>
      <t>aí</t>
    </r>
  </si>
  <si>
    <t>bb1c4b08</t>
  </si>
  <si>
    <t>bb1c4b01</t>
  </si>
  <si>
    <t>bb1c4b02</t>
  </si>
  <si>
    <t>bb1c4b07</t>
  </si>
  <si>
    <t>bb1c4b09</t>
  </si>
  <si>
    <t>bb1c4b11</t>
  </si>
  <si>
    <t>bb1c4b12</t>
  </si>
  <si>
    <t>bb1c4b05</t>
  </si>
  <si>
    <t>bb1c4b04</t>
  </si>
  <si>
    <t>bb1c4b03</t>
  </si>
  <si>
    <t>bb1c4b10</t>
  </si>
  <si>
    <t>bb1c4b06</t>
  </si>
  <si>
    <t>bb1c4401</t>
  </si>
  <si>
    <t>Biológia kritériumtárgy</t>
  </si>
  <si>
    <t>Terepgyakorlat; 3 nap, az illetékes Tanszék beosztása szerint.</t>
  </si>
  <si>
    <r>
      <t>5</t>
    </r>
    <r>
      <rPr>
        <b/>
        <sz val="8"/>
        <rFont val="Arial"/>
        <family val="2"/>
        <charset val="238"/>
      </rPr>
      <t>k</t>
    </r>
  </si>
  <si>
    <r>
      <t>6</t>
    </r>
    <r>
      <rPr>
        <b/>
        <sz val="8"/>
        <rFont val="Arial"/>
        <family val="2"/>
        <charset val="238"/>
      </rPr>
      <t>k</t>
    </r>
  </si>
  <si>
    <t>Az "Alkalmazott biológiai gyakorlatok" almodul teljesített kurzusainak kreditjei az almodul legalább 6 kurzusának elvégzése esetében számíthatók be a differenciált szakmai tárgyak 60 kreditjébe!</t>
  </si>
  <si>
    <t>Matematika I. B GY</t>
  </si>
  <si>
    <t>Matematika I. A GY</t>
  </si>
  <si>
    <t>Matematika II. A GY</t>
  </si>
  <si>
    <t>Fizikai kémia II. GY</t>
  </si>
  <si>
    <t>Analitikai kémia II. GY</t>
  </si>
  <si>
    <t>mintatanterve</t>
  </si>
  <si>
    <t>Kötelező modulok (óra/hét)</t>
  </si>
  <si>
    <t>(kredit)</t>
  </si>
  <si>
    <t>kötelező diff. szakmai tárgyak</t>
  </si>
  <si>
    <r>
      <t xml:space="preserve">Alkalmazott biol. gyakorlatok </t>
    </r>
    <r>
      <rPr>
        <b/>
        <i/>
        <sz val="9"/>
        <rFont val="Arial"/>
        <family val="2"/>
        <charset val="238"/>
      </rPr>
      <t>(óra/hét)</t>
    </r>
  </si>
  <si>
    <t>vizsgaszám</t>
  </si>
  <si>
    <t>terepgyakorlat (3 nap)</t>
  </si>
  <si>
    <t>Értékelés –</t>
  </si>
  <si>
    <t>Genetika - II. EA</t>
  </si>
  <si>
    <t>bb1c4621e</t>
  </si>
  <si>
    <t>bb1c4621g</t>
  </si>
  <si>
    <r>
      <t>5</t>
    </r>
    <r>
      <rPr>
        <b/>
        <sz val="8"/>
        <rFont val="Arial"/>
        <family val="2"/>
        <charset val="238"/>
      </rPr>
      <t>aí</t>
    </r>
  </si>
  <si>
    <r>
      <t xml:space="preserve">Vizsgaszámok </t>
    </r>
    <r>
      <rPr>
        <sz val="8"/>
        <rFont val="Arial"/>
        <family val="2"/>
        <charset val="238"/>
      </rPr>
      <t>(a kötelező kurzusok után)</t>
    </r>
  </si>
  <si>
    <r>
      <t>Gyakorlati jegyek</t>
    </r>
    <r>
      <rPr>
        <sz val="8"/>
        <rFont val="Arial"/>
        <family val="2"/>
        <charset val="238"/>
      </rPr>
      <t xml:space="preserve"> (a kötelező kurzusok után)</t>
    </r>
  </si>
  <si>
    <t>A tantárgyak a tantervi hálónak megfelelő csoportosításban szerepelnek!</t>
  </si>
  <si>
    <t xml:space="preserve">BIOLÓGIA  ALAPSZAK (B.Sc.)  </t>
  </si>
  <si>
    <t>vizsgakurzusként rendszeresen meghirdethető tárgyak listája</t>
  </si>
  <si>
    <t>tárgykód</t>
  </si>
  <si>
    <t>tárgynév</t>
  </si>
  <si>
    <t>Általános kémia - I. EA</t>
  </si>
  <si>
    <t xml:space="preserve">     a biomonitorozásban GY</t>
  </si>
  <si>
    <t xml:space="preserve">     biztosítás gyakorlat GY</t>
  </si>
  <si>
    <t xml:space="preserve">Élettani kísérleti technikák az </t>
  </si>
  <si>
    <t xml:space="preserve">     alkalmazott kutatásban GY</t>
  </si>
  <si>
    <t xml:space="preserve">   a biológia különböző területein II. EA</t>
  </si>
  <si>
    <t xml:space="preserve">   a biológia különböző területein I. EA</t>
  </si>
  <si>
    <t>bb1c7501</t>
  </si>
  <si>
    <t>bb1c7602</t>
  </si>
  <si>
    <t>Előfeltételbővítés, melynek célja az egymásra épülő tárgyaknál az alapszintű és emeltszintű kurzusok közötti váltás megkönnyítése</t>
  </si>
  <si>
    <r>
      <t>1</t>
    </r>
    <r>
      <rPr>
        <b/>
        <sz val="8"/>
        <rFont val="Arial"/>
        <family val="2"/>
        <charset val="238"/>
      </rPr>
      <t>C</t>
    </r>
  </si>
  <si>
    <t>(a tantárgy felvételére ajánlott félév feltüntetésével)
aí:      aláírás
koll.:   kollokvium
gy.j.:  gyakorlati jegy
szig.: szigorlat</t>
  </si>
  <si>
    <t>Biometria, alapozó biostatisztika EA</t>
  </si>
  <si>
    <t>Biometria, alapozó biostatisztika GY</t>
  </si>
  <si>
    <t>a 2016 szeptemberében és azután induló évfolyamok számára</t>
  </si>
  <si>
    <r>
      <rPr>
        <i/>
        <sz val="8"/>
        <color rgb="FFFF0000"/>
        <rFont val="Arial"/>
        <family val="2"/>
        <charset val="238"/>
      </rPr>
      <t xml:space="preserve">2016.05.11.
</t>
    </r>
    <r>
      <rPr>
        <sz val="8"/>
        <color rgb="FFFF0000"/>
        <rFont val="Arial"/>
        <family val="2"/>
        <charset val="238"/>
      </rPr>
      <t xml:space="preserve"> </t>
    </r>
  </si>
  <si>
    <t>A hallgatók tájékozódását és orientációját teszi könnyebbé a tárgyak nevének megváltoztatása és a tematika kismértékű átdolgozása</t>
  </si>
  <si>
    <t>A Biometria tárgy nevének és kódjának megváltozása miatti adatátvezetés</t>
  </si>
  <si>
    <t>bb1c4308g</t>
  </si>
  <si>
    <t>bb1c4308e</t>
  </si>
  <si>
    <t>Gomba morfol. és taxonómiai gyak. GY</t>
  </si>
  <si>
    <t>Új köt.vál. tárgy</t>
  </si>
  <si>
    <t>Alapesetben az „A”, azaz emeltszintű tárgyak kiváltják a kötelező modulok megfelelő „B”, azaz alapszintű tárgyait. 
Az Állatszervezettan - III.B GY gyakorlatot az Állatszervezettan - III.A és IV.A gyakorlatok együttesen váltják ki! 
A Biokémia-Molekuláris biológia I.B előadást a Biokémia-Molekuláris biológia I.A és II.A tárgyak együttesen váltják ki! 
A differenciált szakmai tárgyak 60 kreditjébe az „A”-kreditek „B”-kreditekkel csökkentett értéke számítható be!
Az alap és emelt szinten is meghirdetett tantárgyak emeltszintű és alapszintű kurzusai közötti átjárhatóság lehetőségeit és szabályait külön táblázatban lehet megtekinteni!</t>
  </si>
  <si>
    <t>***  –</t>
  </si>
  <si>
    <t>**  –
–
–
–
–</t>
  </si>
  <si>
    <t>*  –</t>
  </si>
  <si>
    <t xml:space="preserve">bb1c4309 </t>
  </si>
  <si>
    <t>bb1c4309</t>
  </si>
  <si>
    <t>Új köt.vál tárgy előfeltételének rögzítése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</si>
</sst>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3" x14ac:knownFonts="1">
    <font>
      <sz val="10"/>
      <name val="Times New Roman"/>
      <family val="1"/>
    </font>
    <font>
      <sz val="8"/>
      <name val="Arial"/>
      <family val="2"/>
      <charset val="238"/>
    </font>
    <font>
      <u/>
      <sz val="10"/>
      <color indexed="12"/>
      <name val="Times New Roman"/>
      <family val="1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u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8"/>
      <color indexed="57"/>
      <name val="Arial"/>
      <family val="2"/>
      <charset val="238"/>
    </font>
    <font>
      <b/>
      <u/>
      <sz val="9"/>
      <color indexed="12"/>
      <name val="Arial"/>
      <family val="2"/>
      <charset val="238"/>
    </font>
    <font>
      <i/>
      <sz val="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trike/>
      <sz val="8"/>
      <color indexed="55"/>
      <name val="Arial"/>
      <family val="2"/>
      <charset val="238"/>
    </font>
    <font>
      <strike/>
      <sz val="9"/>
      <color indexed="55"/>
      <name val="Arial"/>
      <family val="2"/>
      <charset val="238"/>
    </font>
    <font>
      <b/>
      <strike/>
      <sz val="9"/>
      <color indexed="55"/>
      <name val="Arial"/>
      <family val="2"/>
      <charset val="238"/>
    </font>
    <font>
      <i/>
      <sz val="9"/>
      <color indexed="10"/>
      <name val="Arial"/>
      <family val="2"/>
      <charset val="238"/>
    </font>
    <font>
      <b/>
      <sz val="14"/>
      <name val="Arial"/>
      <family val="2"/>
      <charset val="238"/>
    </font>
    <font>
      <sz val="8"/>
      <color indexed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17"/>
      <name val="Arial"/>
      <family val="2"/>
      <charset val="238"/>
    </font>
    <font>
      <sz val="8"/>
      <color indexed="23"/>
      <name val="Arial"/>
      <family val="2"/>
      <charset val="238"/>
    </font>
    <font>
      <b/>
      <sz val="9"/>
      <color indexed="55"/>
      <name val="Arial"/>
      <family val="2"/>
      <charset val="238"/>
    </font>
    <font>
      <b/>
      <i/>
      <sz val="9"/>
      <color indexed="3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4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7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indexed="57"/>
      <name val="Arial"/>
      <family val="2"/>
      <charset val="238"/>
    </font>
    <font>
      <b/>
      <u/>
      <sz val="9"/>
      <color indexed="12"/>
      <name val="Arial"/>
      <family val="2"/>
      <charset val="238"/>
    </font>
    <font>
      <sz val="14"/>
      <color indexed="10"/>
      <name val="Arial"/>
      <family val="2"/>
      <charset val="238"/>
    </font>
    <font>
      <i/>
      <sz val="14"/>
      <color indexed="10"/>
      <name val="Arial"/>
      <family val="2"/>
      <charset val="238"/>
    </font>
    <font>
      <b/>
      <sz val="8"/>
      <color indexed="23"/>
      <name val="Arial"/>
      <family val="2"/>
      <charset val="238"/>
    </font>
    <font>
      <b/>
      <i/>
      <sz val="8"/>
      <color indexed="23"/>
      <name val="Arial"/>
      <family val="2"/>
      <charset val="238"/>
    </font>
    <font>
      <sz val="10"/>
      <color indexed="14"/>
      <name val="Arial"/>
      <family val="2"/>
      <charset val="238"/>
    </font>
    <font>
      <sz val="8"/>
      <name val="Times New Roman"/>
      <family val="1"/>
    </font>
    <font>
      <u/>
      <sz val="10"/>
      <color theme="10"/>
      <name val="Times New Roman"/>
      <family val="1"/>
    </font>
    <font>
      <sz val="10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8"/>
      <color rgb="FF008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/>
      <diagonal/>
    </border>
    <border>
      <left/>
      <right style="double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64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double">
        <color indexed="64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indexed="8"/>
      </left>
      <right style="double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double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8"/>
      </right>
      <top/>
      <bottom/>
      <diagonal/>
    </border>
    <border>
      <left style="double">
        <color indexed="64"/>
      </left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</cellStyleXfs>
  <cellXfs count="1230">
    <xf numFmtId="0" fontId="0" fillId="0" borderId="0" xfId="0"/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3" borderId="4" xfId="0" applyFont="1" applyFill="1" applyBorder="1" applyAlignment="1">
      <alignment vertical="center" textRotation="90" wrapText="1"/>
    </xf>
    <xf numFmtId="0" fontId="8" fillId="3" borderId="20" xfId="0" applyFont="1" applyFill="1" applyBorder="1" applyAlignment="1">
      <alignment vertical="center" textRotation="90" wrapText="1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8" fillId="0" borderId="29" xfId="0" applyFont="1" applyBorder="1" applyAlignment="1">
      <alignment horizontal="left" vertical="center"/>
    </xf>
    <xf numFmtId="0" fontId="8" fillId="0" borderId="31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8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4" fillId="0" borderId="29" xfId="0" applyFont="1" applyBorder="1" applyAlignment="1">
      <alignment horizontal="right" vertical="center"/>
    </xf>
    <xf numFmtId="0" fontId="4" fillId="0" borderId="32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right" vertical="center"/>
    </xf>
    <xf numFmtId="0" fontId="1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8" fillId="4" borderId="4" xfId="0" applyFont="1" applyFill="1" applyBorder="1" applyAlignment="1">
      <alignment vertical="center" textRotation="90" wrapText="1"/>
    </xf>
    <xf numFmtId="0" fontId="8" fillId="4" borderId="20" xfId="0" applyFont="1" applyFill="1" applyBorder="1" applyAlignment="1">
      <alignment vertical="center" textRotation="90" wrapText="1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2" xfId="0" applyFont="1" applyBorder="1" applyAlignment="1">
      <alignment horizontal="right" vertical="center"/>
    </xf>
    <xf numFmtId="0" fontId="4" fillId="0" borderId="36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29" xfId="0" applyFont="1" applyBorder="1" applyAlignment="1">
      <alignment horizontal="left" vertical="center"/>
    </xf>
    <xf numFmtId="0" fontId="8" fillId="5" borderId="4" xfId="0" applyFont="1" applyFill="1" applyBorder="1" applyAlignment="1">
      <alignment vertical="center" textRotation="90"/>
    </xf>
    <xf numFmtId="0" fontId="8" fillId="5" borderId="20" xfId="0" applyFont="1" applyFill="1" applyBorder="1" applyAlignment="1">
      <alignment vertical="center" textRotation="90"/>
    </xf>
    <xf numFmtId="0" fontId="1" fillId="0" borderId="38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indent="1"/>
    </xf>
    <xf numFmtId="0" fontId="10" fillId="0" borderId="37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0" fontId="8" fillId="0" borderId="47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7" fillId="0" borderId="4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8" fillId="2" borderId="31" xfId="0" applyFont="1" applyFill="1" applyBorder="1" applyAlignment="1">
      <alignment vertical="center"/>
    </xf>
    <xf numFmtId="0" fontId="8" fillId="2" borderId="30" xfId="0" applyFont="1" applyFill="1" applyBorder="1" applyAlignment="1">
      <alignment vertical="center"/>
    </xf>
    <xf numFmtId="0" fontId="8" fillId="0" borderId="4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vertical="center" textRotation="90"/>
    </xf>
    <xf numFmtId="0" fontId="8" fillId="6" borderId="20" xfId="0" applyFont="1" applyFill="1" applyBorder="1" applyAlignment="1">
      <alignment vertical="center" textRotation="90"/>
    </xf>
    <xf numFmtId="0" fontId="8" fillId="0" borderId="49" xfId="0" applyFont="1" applyBorder="1" applyAlignment="1">
      <alignment horizontal="right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left" vertical="center"/>
    </xf>
    <xf numFmtId="0" fontId="8" fillId="0" borderId="50" xfId="0" applyFont="1" applyBorder="1" applyAlignment="1">
      <alignment vertical="center"/>
    </xf>
    <xf numFmtId="0" fontId="8" fillId="0" borderId="50" xfId="0" applyFont="1" applyBorder="1" applyAlignment="1">
      <alignment horizontal="right" vertical="center"/>
    </xf>
    <xf numFmtId="0" fontId="4" fillId="0" borderId="50" xfId="0" applyFont="1" applyBorder="1" applyAlignment="1">
      <alignment horizontal="center" vertical="center"/>
    </xf>
    <xf numFmtId="0" fontId="4" fillId="0" borderId="50" xfId="0" applyFont="1" applyBorder="1" applyAlignment="1">
      <alignment horizontal="right" vertical="center"/>
    </xf>
    <xf numFmtId="0" fontId="4" fillId="0" borderId="52" xfId="0" applyFont="1" applyBorder="1" applyAlignment="1">
      <alignment horizontal="left" vertical="center"/>
    </xf>
    <xf numFmtId="0" fontId="4" fillId="0" borderId="49" xfId="0" applyFont="1" applyBorder="1" applyAlignment="1">
      <alignment horizontal="right" vertical="center"/>
    </xf>
    <xf numFmtId="0" fontId="4" fillId="0" borderId="50" xfId="0" applyFont="1" applyBorder="1" applyAlignment="1">
      <alignment vertical="center"/>
    </xf>
    <xf numFmtId="0" fontId="4" fillId="0" borderId="51" xfId="0" applyFont="1" applyBorder="1" applyAlignment="1">
      <alignment horizontal="left" vertical="center"/>
    </xf>
    <xf numFmtId="0" fontId="10" fillId="0" borderId="50" xfId="0" applyFont="1" applyBorder="1" applyAlignment="1">
      <alignment vertical="center"/>
    </xf>
    <xf numFmtId="0" fontId="10" fillId="0" borderId="50" xfId="0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left" vertical="center"/>
    </xf>
    <xf numFmtId="0" fontId="4" fillId="7" borderId="4" xfId="0" applyFont="1" applyFill="1" applyBorder="1" applyAlignment="1">
      <alignment vertical="center"/>
    </xf>
    <xf numFmtId="0" fontId="8" fillId="0" borderId="50" xfId="0" applyFont="1" applyBorder="1" applyAlignment="1">
      <alignment horizontal="left" vertical="center"/>
    </xf>
    <xf numFmtId="0" fontId="8" fillId="0" borderId="56" xfId="0" applyFont="1" applyBorder="1" applyAlignment="1">
      <alignment vertical="center"/>
    </xf>
    <xf numFmtId="0" fontId="4" fillId="0" borderId="50" xfId="0" applyFont="1" applyBorder="1" applyAlignment="1">
      <alignment horizontal="left" vertical="center"/>
    </xf>
    <xf numFmtId="0" fontId="8" fillId="0" borderId="56" xfId="0" applyFont="1" applyBorder="1" applyAlignment="1">
      <alignment horizontal="right" vertical="center"/>
    </xf>
    <xf numFmtId="0" fontId="8" fillId="0" borderId="57" xfId="0" applyFont="1" applyBorder="1" applyAlignment="1">
      <alignment horizontal="right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left" vertical="center"/>
    </xf>
    <xf numFmtId="0" fontId="8" fillId="0" borderId="58" xfId="0" applyFont="1" applyBorder="1" applyAlignment="1">
      <alignment vertical="center"/>
    </xf>
    <xf numFmtId="0" fontId="8" fillId="0" borderId="58" xfId="0" applyFont="1" applyBorder="1" applyAlignment="1">
      <alignment horizontal="left" vertical="center"/>
    </xf>
    <xf numFmtId="0" fontId="4" fillId="0" borderId="58" xfId="0" applyFont="1" applyBorder="1" applyAlignment="1">
      <alignment horizontal="center" vertical="center"/>
    </xf>
    <xf numFmtId="0" fontId="8" fillId="0" borderId="60" xfId="0" applyFont="1" applyBorder="1" applyAlignment="1">
      <alignment horizontal="right" vertical="center"/>
    </xf>
    <xf numFmtId="0" fontId="8" fillId="0" borderId="58" xfId="0" applyFont="1" applyBorder="1" applyAlignment="1">
      <alignment horizontal="right" vertical="center"/>
    </xf>
    <xf numFmtId="0" fontId="8" fillId="0" borderId="55" xfId="0" applyFont="1" applyBorder="1" applyAlignment="1">
      <alignment horizontal="left" vertical="center"/>
    </xf>
    <xf numFmtId="0" fontId="10" fillId="0" borderId="45" xfId="0" applyFont="1" applyBorder="1" applyAlignment="1">
      <alignment horizontal="center" vertical="center"/>
    </xf>
    <xf numFmtId="0" fontId="4" fillId="0" borderId="61" xfId="0" applyFont="1" applyBorder="1" applyAlignment="1">
      <alignment horizontal="left" vertical="center" indent="1"/>
    </xf>
    <xf numFmtId="0" fontId="8" fillId="0" borderId="62" xfId="0" applyFont="1" applyBorder="1" applyAlignment="1">
      <alignment horizontal="right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left" vertical="center"/>
    </xf>
    <xf numFmtId="0" fontId="8" fillId="0" borderId="63" xfId="0" applyFont="1" applyBorder="1" applyAlignment="1">
      <alignment vertical="center"/>
    </xf>
    <xf numFmtId="0" fontId="8" fillId="0" borderId="63" xfId="0" applyFont="1" applyBorder="1" applyAlignment="1">
      <alignment horizontal="left" vertical="center"/>
    </xf>
    <xf numFmtId="0" fontId="8" fillId="0" borderId="65" xfId="0" applyFont="1" applyBorder="1" applyAlignment="1">
      <alignment vertical="center"/>
    </xf>
    <xf numFmtId="0" fontId="4" fillId="0" borderId="63" xfId="0" applyFont="1" applyBorder="1" applyAlignment="1">
      <alignment horizontal="center" vertical="center"/>
    </xf>
    <xf numFmtId="0" fontId="8" fillId="0" borderId="63" xfId="0" applyFont="1" applyBorder="1" applyAlignment="1">
      <alignment horizontal="right" vertical="center"/>
    </xf>
    <xf numFmtId="0" fontId="8" fillId="0" borderId="66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4" fillId="0" borderId="62" xfId="0" applyFont="1" applyBorder="1" applyAlignment="1">
      <alignment horizontal="right" vertical="center"/>
    </xf>
    <xf numFmtId="0" fontId="4" fillId="0" borderId="66" xfId="0" applyFont="1" applyBorder="1" applyAlignment="1">
      <alignment horizontal="left" vertical="center"/>
    </xf>
    <xf numFmtId="0" fontId="8" fillId="0" borderId="69" xfId="0" applyFont="1" applyBorder="1" applyAlignment="1">
      <alignment vertical="center"/>
    </xf>
    <xf numFmtId="0" fontId="8" fillId="0" borderId="69" xfId="0" applyFont="1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 wrapText="1"/>
    </xf>
    <xf numFmtId="0" fontId="15" fillId="8" borderId="38" xfId="0" applyFont="1" applyFill="1" applyBorder="1" applyAlignment="1">
      <alignment horizontal="right" vertical="center"/>
    </xf>
    <xf numFmtId="0" fontId="15" fillId="8" borderId="38" xfId="0" applyFont="1" applyFill="1" applyBorder="1" applyAlignment="1">
      <alignment horizontal="right" vertical="center" wrapText="1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12" fillId="7" borderId="72" xfId="0" applyFont="1" applyFill="1" applyBorder="1" applyAlignment="1">
      <alignment horizontal="left" vertical="center"/>
    </xf>
    <xf numFmtId="0" fontId="1" fillId="0" borderId="73" xfId="0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18" xfId="0" applyFont="1" applyBorder="1" applyAlignment="1">
      <alignment vertical="center"/>
    </xf>
    <xf numFmtId="0" fontId="4" fillId="0" borderId="22" xfId="0" applyFont="1" applyBorder="1" applyAlignment="1">
      <alignment horizontal="right"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4" fillId="0" borderId="41" xfId="0" applyFont="1" applyBorder="1" applyAlignment="1">
      <alignment horizontal="right" vertical="center"/>
    </xf>
    <xf numFmtId="0" fontId="4" fillId="0" borderId="41" xfId="0" applyFont="1" applyBorder="1" applyAlignment="1">
      <alignment horizontal="left" vertical="center"/>
    </xf>
    <xf numFmtId="0" fontId="4" fillId="0" borderId="78" xfId="0" applyFont="1" applyBorder="1" applyAlignment="1">
      <alignment vertical="center"/>
    </xf>
    <xf numFmtId="0" fontId="4" fillId="0" borderId="79" xfId="0" applyFont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7" fillId="0" borderId="56" xfId="0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/>
    </xf>
    <xf numFmtId="0" fontId="18" fillId="0" borderId="37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left" vertical="center"/>
    </xf>
    <xf numFmtId="0" fontId="4" fillId="0" borderId="85" xfId="0" applyFont="1" applyBorder="1" applyAlignment="1">
      <alignment vertical="center"/>
    </xf>
    <xf numFmtId="0" fontId="8" fillId="0" borderId="85" xfId="0" applyFont="1" applyBorder="1" applyAlignment="1">
      <alignment horizontal="right" vertical="center"/>
    </xf>
    <xf numFmtId="0" fontId="6" fillId="0" borderId="86" xfId="0" applyFont="1" applyBorder="1" applyAlignment="1">
      <alignment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left" vertical="center"/>
    </xf>
    <xf numFmtId="0" fontId="6" fillId="0" borderId="56" xfId="0" applyFont="1" applyBorder="1" applyAlignment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left" vertical="center"/>
    </xf>
    <xf numFmtId="0" fontId="6" fillId="0" borderId="89" xfId="0" applyFont="1" applyBorder="1" applyAlignment="1">
      <alignment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4" fillId="0" borderId="92" xfId="0" applyFont="1" applyBorder="1" applyAlignment="1">
      <alignment horizontal="left" vertical="center" indent="1"/>
    </xf>
    <xf numFmtId="0" fontId="8" fillId="0" borderId="71" xfId="0" applyFont="1" applyBorder="1" applyAlignment="1">
      <alignment horizontal="right" vertical="center"/>
    </xf>
    <xf numFmtId="0" fontId="8" fillId="0" borderId="93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8" fillId="7" borderId="4" xfId="0" applyFont="1" applyFill="1" applyBorder="1" applyAlignment="1">
      <alignment vertical="center" textRotation="90"/>
    </xf>
    <xf numFmtId="0" fontId="8" fillId="0" borderId="60" xfId="0" applyFont="1" applyBorder="1" applyAlignment="1">
      <alignment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11" fillId="0" borderId="100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6" fillId="0" borderId="63" xfId="0" applyFont="1" applyBorder="1" applyAlignment="1">
      <alignment horizontal="right" vertical="center"/>
    </xf>
    <xf numFmtId="0" fontId="6" fillId="0" borderId="63" xfId="0" applyFont="1" applyBorder="1" applyAlignment="1">
      <alignment horizontal="center" vertical="center"/>
    </xf>
    <xf numFmtId="0" fontId="6" fillId="0" borderId="63" xfId="0" applyFont="1" applyBorder="1" applyAlignment="1">
      <alignment horizontal="left" vertical="center"/>
    </xf>
    <xf numFmtId="0" fontId="6" fillId="0" borderId="63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1" fillId="0" borderId="59" xfId="0" applyFont="1" applyBorder="1" applyAlignment="1">
      <alignment horizontal="center" vertical="center"/>
    </xf>
    <xf numFmtId="0" fontId="6" fillId="0" borderId="58" xfId="0" applyFont="1" applyBorder="1" applyAlignment="1">
      <alignment horizontal="right" vertical="center"/>
    </xf>
    <xf numFmtId="0" fontId="6" fillId="0" borderId="58" xfId="0" applyFont="1" applyBorder="1" applyAlignment="1">
      <alignment horizontal="center" vertical="center"/>
    </xf>
    <xf numFmtId="0" fontId="6" fillId="0" borderId="58" xfId="0" applyFont="1" applyBorder="1" applyAlignment="1">
      <alignment horizontal="left" vertical="center"/>
    </xf>
    <xf numFmtId="0" fontId="6" fillId="0" borderId="58" xfId="0" applyFont="1" applyBorder="1" applyAlignment="1">
      <alignment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center"/>
    </xf>
    <xf numFmtId="0" fontId="8" fillId="0" borderId="101" xfId="0" applyFont="1" applyBorder="1" applyAlignment="1">
      <alignment horizontal="right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left" vertical="center"/>
    </xf>
    <xf numFmtId="0" fontId="8" fillId="0" borderId="87" xfId="0" applyFont="1" applyBorder="1" applyAlignment="1">
      <alignment vertical="center"/>
    </xf>
    <xf numFmtId="0" fontId="4" fillId="0" borderId="87" xfId="0" applyFont="1" applyBorder="1" applyAlignment="1">
      <alignment horizontal="center" vertical="center"/>
    </xf>
    <xf numFmtId="0" fontId="8" fillId="0" borderId="87" xfId="0" applyFont="1" applyBorder="1" applyAlignment="1">
      <alignment horizontal="right" vertical="center"/>
    </xf>
    <xf numFmtId="0" fontId="4" fillId="0" borderId="87" xfId="0" applyFont="1" applyBorder="1" applyAlignment="1">
      <alignment horizontal="right" vertical="center"/>
    </xf>
    <xf numFmtId="0" fontId="4" fillId="0" borderId="102" xfId="0" applyFont="1" applyBorder="1" applyAlignment="1">
      <alignment horizontal="left" vertical="center"/>
    </xf>
    <xf numFmtId="0" fontId="16" fillId="0" borderId="50" xfId="0" applyFont="1" applyBorder="1" applyAlignment="1">
      <alignment horizontal="right" vertical="center"/>
    </xf>
    <xf numFmtId="0" fontId="18" fillId="0" borderId="50" xfId="0" applyFont="1" applyBorder="1" applyAlignment="1">
      <alignment horizontal="right" vertical="center"/>
    </xf>
    <xf numFmtId="0" fontId="23" fillId="0" borderId="50" xfId="0" applyFont="1" applyBorder="1" applyAlignment="1">
      <alignment horizontal="center" vertical="center"/>
    </xf>
    <xf numFmtId="0" fontId="23" fillId="0" borderId="52" xfId="0" applyFont="1" applyBorder="1" applyAlignment="1">
      <alignment horizontal="left" vertical="center"/>
    </xf>
    <xf numFmtId="0" fontId="18" fillId="0" borderId="33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0" xfId="0" applyFont="1" applyFill="1" applyBorder="1" applyAlignment="1">
      <alignment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left" vertical="center"/>
    </xf>
    <xf numFmtId="0" fontId="18" fillId="0" borderId="52" xfId="0" applyFont="1" applyBorder="1" applyAlignment="1">
      <alignment horizontal="left" vertical="center"/>
    </xf>
    <xf numFmtId="0" fontId="16" fillId="0" borderId="50" xfId="0" applyFont="1" applyFill="1" applyBorder="1" applyAlignment="1">
      <alignment vertical="center"/>
    </xf>
    <xf numFmtId="0" fontId="11" fillId="0" borderId="59" xfId="0" applyFont="1" applyBorder="1" applyAlignment="1">
      <alignment horizontal="left" vertical="center" wrapText="1" indent="1"/>
    </xf>
    <xf numFmtId="0" fontId="11" fillId="3" borderId="13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right" vertical="center"/>
    </xf>
    <xf numFmtId="0" fontId="4" fillId="0" borderId="50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8" fillId="0" borderId="103" xfId="0" applyFont="1" applyBorder="1" applyAlignment="1">
      <alignment horizontal="left" vertical="center"/>
    </xf>
    <xf numFmtId="0" fontId="8" fillId="0" borderId="104" xfId="0" applyFont="1" applyBorder="1" applyAlignment="1">
      <alignment horizontal="center" vertical="center"/>
    </xf>
    <xf numFmtId="0" fontId="8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left" vertical="center"/>
    </xf>
    <xf numFmtId="0" fontId="12" fillId="3" borderId="53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left" vertical="center"/>
    </xf>
    <xf numFmtId="0" fontId="15" fillId="3" borderId="5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07" xfId="0" applyFont="1" applyBorder="1" applyAlignment="1">
      <alignment vertical="center"/>
    </xf>
    <xf numFmtId="0" fontId="8" fillId="0" borderId="107" xfId="0" applyFont="1" applyBorder="1" applyAlignment="1">
      <alignment horizontal="right" vertical="center"/>
    </xf>
    <xf numFmtId="0" fontId="8" fillId="0" borderId="25" xfId="0" applyFont="1" applyBorder="1" applyAlignment="1">
      <alignment horizontal="left" vertical="center"/>
    </xf>
    <xf numFmtId="0" fontId="8" fillId="0" borderId="108" xfId="0" applyFont="1" applyBorder="1" applyAlignment="1">
      <alignment horizontal="center" vertical="center"/>
    </xf>
    <xf numFmtId="0" fontId="4" fillId="0" borderId="109" xfId="0" applyFont="1" applyBorder="1" applyAlignment="1">
      <alignment horizontal="left" vertical="center"/>
    </xf>
    <xf numFmtId="0" fontId="12" fillId="4" borderId="53" xfId="0" applyFont="1" applyFill="1" applyBorder="1" applyAlignment="1">
      <alignment horizontal="left" vertical="center"/>
    </xf>
    <xf numFmtId="0" fontId="10" fillId="4" borderId="53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left" vertical="center"/>
    </xf>
    <xf numFmtId="0" fontId="15" fillId="4" borderId="53" xfId="0" applyFont="1" applyFill="1" applyBorder="1" applyAlignment="1">
      <alignment horizontal="left" vertical="center"/>
    </xf>
    <xf numFmtId="0" fontId="4" fillId="5" borderId="53" xfId="0" applyFont="1" applyFill="1" applyBorder="1" applyAlignment="1">
      <alignment horizontal="center" vertical="center"/>
    </xf>
    <xf numFmtId="0" fontId="10" fillId="5" borderId="53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left" vertical="center"/>
    </xf>
    <xf numFmtId="0" fontId="15" fillId="5" borderId="53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center" vertical="center"/>
    </xf>
    <xf numFmtId="0" fontId="10" fillId="6" borderId="53" xfId="0" applyFont="1" applyFill="1" applyBorder="1" applyAlignment="1">
      <alignment horizontal="center" vertical="center"/>
    </xf>
    <xf numFmtId="0" fontId="15" fillId="6" borderId="53" xfId="0" applyFont="1" applyFill="1" applyBorder="1" applyAlignment="1">
      <alignment horizontal="left" vertical="center"/>
    </xf>
    <xf numFmtId="0" fontId="8" fillId="6" borderId="53" xfId="0" applyFont="1" applyFill="1" applyBorder="1" applyAlignment="1">
      <alignment horizontal="left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65" xfId="0" applyFont="1" applyFill="1" applyBorder="1" applyAlignment="1">
      <alignment horizontal="center" vertical="center"/>
    </xf>
    <xf numFmtId="0" fontId="12" fillId="6" borderId="53" xfId="0" applyFont="1" applyFill="1" applyBorder="1" applyAlignment="1">
      <alignment horizontal="left" vertical="center"/>
    </xf>
    <xf numFmtId="0" fontId="4" fillId="5" borderId="6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10" fillId="4" borderId="6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8" fillId="3" borderId="6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left" vertical="center"/>
    </xf>
    <xf numFmtId="0" fontId="12" fillId="5" borderId="53" xfId="0" applyFont="1" applyFill="1" applyBorder="1" applyAlignment="1">
      <alignment horizontal="left" vertical="center"/>
    </xf>
    <xf numFmtId="0" fontId="8" fillId="0" borderId="95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111" xfId="0" applyFont="1" applyBorder="1" applyAlignment="1">
      <alignment horizontal="left" vertical="center" indent="1"/>
    </xf>
    <xf numFmtId="0" fontId="18" fillId="0" borderId="46" xfId="0" applyFont="1" applyBorder="1" applyAlignment="1">
      <alignment horizontal="center" vertical="center"/>
    </xf>
    <xf numFmtId="0" fontId="4" fillId="0" borderId="112" xfId="0" applyFont="1" applyBorder="1" applyAlignment="1">
      <alignment horizontal="left" vertical="center"/>
    </xf>
    <xf numFmtId="0" fontId="4" fillId="0" borderId="23" xfId="0" applyFont="1" applyBorder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71" xfId="0" applyFont="1" applyBorder="1" applyAlignment="1">
      <alignment vertical="center"/>
    </xf>
    <xf numFmtId="0" fontId="4" fillId="0" borderId="70" xfId="0" applyFont="1" applyBorder="1" applyAlignment="1">
      <alignment horizontal="left" vertical="center"/>
    </xf>
    <xf numFmtId="0" fontId="4" fillId="0" borderId="23" xfId="0" applyFont="1" applyBorder="1" applyAlignment="1">
      <alignment vertical="center"/>
    </xf>
    <xf numFmtId="0" fontId="4" fillId="0" borderId="71" xfId="0" applyFont="1" applyBorder="1" applyAlignment="1">
      <alignment horizontal="right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vertical="center"/>
    </xf>
    <xf numFmtId="0" fontId="4" fillId="0" borderId="11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96" xfId="0" applyFont="1" applyBorder="1" applyAlignment="1">
      <alignment horizontal="center" vertical="center" wrapText="1"/>
    </xf>
    <xf numFmtId="0" fontId="8" fillId="7" borderId="4" xfId="0" applyFont="1" applyFill="1" applyBorder="1" applyAlignment="1">
      <alignment vertical="center" textRotation="90" wrapText="1"/>
    </xf>
    <xf numFmtId="0" fontId="1" fillId="0" borderId="114" xfId="0" applyFont="1" applyBorder="1" applyAlignment="1">
      <alignment horizontal="center" vertical="center" wrapText="1"/>
    </xf>
    <xf numFmtId="0" fontId="8" fillId="0" borderId="116" xfId="0" applyFont="1" applyBorder="1" applyAlignment="1">
      <alignment horizontal="right"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horizontal="left" vertical="center"/>
    </xf>
    <xf numFmtId="0" fontId="8" fillId="0" borderId="90" xfId="0" applyFont="1" applyBorder="1" applyAlignment="1">
      <alignment vertical="center"/>
    </xf>
    <xf numFmtId="0" fontId="8" fillId="0" borderId="90" xfId="0" applyFont="1" applyBorder="1" applyAlignment="1">
      <alignment horizontal="left" vertical="center"/>
    </xf>
    <xf numFmtId="0" fontId="8" fillId="0" borderId="89" xfId="0" applyFont="1" applyBorder="1" applyAlignment="1">
      <alignment vertical="center"/>
    </xf>
    <xf numFmtId="0" fontId="4" fillId="0" borderId="90" xfId="0" applyFont="1" applyBorder="1" applyAlignment="1">
      <alignment horizontal="center" vertical="center"/>
    </xf>
    <xf numFmtId="0" fontId="8" fillId="0" borderId="89" xfId="0" applyFont="1" applyBorder="1" applyAlignment="1">
      <alignment horizontal="right" vertical="center"/>
    </xf>
    <xf numFmtId="0" fontId="8" fillId="0" borderId="90" xfId="0" applyFont="1" applyBorder="1" applyAlignment="1">
      <alignment horizontal="right" vertical="center"/>
    </xf>
    <xf numFmtId="0" fontId="8" fillId="0" borderId="117" xfId="0" applyFont="1" applyBorder="1" applyAlignment="1">
      <alignment horizontal="left" vertical="center"/>
    </xf>
    <xf numFmtId="0" fontId="8" fillId="0" borderId="29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left" vertical="center"/>
    </xf>
    <xf numFmtId="0" fontId="12" fillId="9" borderId="16" xfId="0" applyFont="1" applyFill="1" applyBorder="1" applyAlignment="1">
      <alignment horizontal="left" vertical="center"/>
    </xf>
    <xf numFmtId="0" fontId="4" fillId="9" borderId="16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21" fillId="0" borderId="75" xfId="0" quotePrefix="1" applyFont="1" applyBorder="1" applyAlignment="1">
      <alignment horizontal="right" vertical="center"/>
    </xf>
    <xf numFmtId="0" fontId="21" fillId="0" borderId="118" xfId="0" applyFont="1" applyBorder="1" applyAlignment="1">
      <alignment horizontal="left" vertical="center"/>
    </xf>
    <xf numFmtId="0" fontId="4" fillId="0" borderId="38" xfId="0" applyFont="1" applyFill="1" applyBorder="1" applyAlignment="1">
      <alignment horizontal="left" vertical="center" indent="1"/>
    </xf>
    <xf numFmtId="0" fontId="4" fillId="9" borderId="48" xfId="0" applyFont="1" applyFill="1" applyBorder="1" applyAlignment="1">
      <alignment horizontal="center"/>
    </xf>
    <xf numFmtId="0" fontId="15" fillId="9" borderId="48" xfId="0" applyFont="1" applyFill="1" applyBorder="1" applyAlignment="1">
      <alignment horizontal="left"/>
    </xf>
    <xf numFmtId="0" fontId="10" fillId="9" borderId="48" xfId="0" applyFont="1" applyFill="1" applyBorder="1" applyAlignment="1">
      <alignment horizontal="center"/>
    </xf>
    <xf numFmtId="0" fontId="12" fillId="6" borderId="58" xfId="0" applyFont="1" applyFill="1" applyBorder="1" applyAlignment="1">
      <alignment horizontal="left"/>
    </xf>
    <xf numFmtId="0" fontId="8" fillId="6" borderId="48" xfId="0" applyFont="1" applyFill="1" applyBorder="1" applyAlignment="1">
      <alignment horizontal="center"/>
    </xf>
    <xf numFmtId="0" fontId="15" fillId="6" borderId="48" xfId="0" applyFont="1" applyFill="1" applyBorder="1" applyAlignment="1">
      <alignment horizontal="left"/>
    </xf>
    <xf numFmtId="0" fontId="10" fillId="6" borderId="48" xfId="0" applyFont="1" applyFill="1" applyBorder="1" applyAlignment="1">
      <alignment horizontal="center"/>
    </xf>
    <xf numFmtId="0" fontId="12" fillId="5" borderId="58" xfId="0" applyFont="1" applyFill="1" applyBorder="1" applyAlignment="1">
      <alignment horizontal="left"/>
    </xf>
    <xf numFmtId="0" fontId="4" fillId="5" borderId="58" xfId="0" applyFont="1" applyFill="1" applyBorder="1" applyAlignment="1">
      <alignment horizontal="center"/>
    </xf>
    <xf numFmtId="0" fontId="15" fillId="5" borderId="58" xfId="0" applyFont="1" applyFill="1" applyBorder="1" applyAlignment="1">
      <alignment horizontal="left"/>
    </xf>
    <xf numFmtId="0" fontId="10" fillId="5" borderId="58" xfId="0" applyFont="1" applyFill="1" applyBorder="1" applyAlignment="1">
      <alignment horizontal="center"/>
    </xf>
    <xf numFmtId="0" fontId="12" fillId="4" borderId="48" xfId="0" applyFont="1" applyFill="1" applyBorder="1" applyAlignment="1">
      <alignment horizontal="left"/>
    </xf>
    <xf numFmtId="0" fontId="10" fillId="4" borderId="48" xfId="0" applyFont="1" applyFill="1" applyBorder="1" applyAlignment="1">
      <alignment horizontal="center"/>
    </xf>
    <xf numFmtId="0" fontId="15" fillId="4" borderId="48" xfId="0" applyFont="1" applyFill="1" applyBorder="1" applyAlignment="1">
      <alignment horizontal="left"/>
    </xf>
    <xf numFmtId="0" fontId="8" fillId="7" borderId="12" xfId="0" applyFont="1" applyFill="1" applyBorder="1" applyAlignment="1">
      <alignment horizontal="center" vertical="center"/>
    </xf>
    <xf numFmtId="0" fontId="4" fillId="0" borderId="12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1" fillId="0" borderId="109" xfId="0" applyFont="1" applyBorder="1" applyAlignment="1">
      <alignment horizontal="center" vertical="center" wrapText="1"/>
    </xf>
    <xf numFmtId="0" fontId="1" fillId="8" borderId="114" xfId="0" applyFont="1" applyFill="1" applyBorder="1" applyAlignment="1">
      <alignment horizontal="center" vertical="center" wrapText="1"/>
    </xf>
    <xf numFmtId="0" fontId="4" fillId="0" borderId="57" xfId="0" applyFont="1" applyBorder="1" applyAlignment="1">
      <alignment horizontal="right" vertical="center"/>
    </xf>
    <xf numFmtId="0" fontId="4" fillId="0" borderId="9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84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vertical="center"/>
    </xf>
    <xf numFmtId="0" fontId="4" fillId="0" borderId="30" xfId="0" applyFont="1" applyFill="1" applyBorder="1" applyAlignment="1">
      <alignment horizontal="left" vertical="center"/>
    </xf>
    <xf numFmtId="0" fontId="4" fillId="0" borderId="101" xfId="0" applyFont="1" applyBorder="1" applyAlignment="1">
      <alignment horizontal="right" vertical="center"/>
    </xf>
    <xf numFmtId="0" fontId="1" fillId="0" borderId="6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53" xfId="0" applyFont="1" applyBorder="1" applyAlignment="1">
      <alignment horizontal="right" vertical="center"/>
    </xf>
    <xf numFmtId="0" fontId="8" fillId="0" borderId="123" xfId="0" applyFont="1" applyBorder="1" applyAlignment="1">
      <alignment horizontal="left" vertical="center"/>
    </xf>
    <xf numFmtId="0" fontId="8" fillId="0" borderId="53" xfId="0" applyFont="1" applyBorder="1" applyAlignment="1">
      <alignment vertical="center"/>
    </xf>
    <xf numFmtId="0" fontId="8" fillId="0" borderId="82" xfId="0" applyFont="1" applyBorder="1" applyAlignment="1">
      <alignment horizontal="left" vertical="center"/>
    </xf>
    <xf numFmtId="0" fontId="8" fillId="0" borderId="81" xfId="0" applyFont="1" applyBorder="1" applyAlignment="1">
      <alignment horizontal="right" vertical="center"/>
    </xf>
    <xf numFmtId="0" fontId="4" fillId="0" borderId="53" xfId="0" applyFont="1" applyBorder="1" applyAlignment="1">
      <alignment horizontal="center" vertical="center"/>
    </xf>
    <xf numFmtId="0" fontId="1" fillId="0" borderId="124" xfId="0" applyFont="1" applyBorder="1" applyAlignment="1">
      <alignment horizontal="center" vertical="center" wrapText="1"/>
    </xf>
    <xf numFmtId="0" fontId="8" fillId="0" borderId="89" xfId="0" applyFont="1" applyFill="1" applyBorder="1" applyAlignment="1">
      <alignment vertical="center"/>
    </xf>
    <xf numFmtId="0" fontId="8" fillId="0" borderId="90" xfId="0" applyFont="1" applyFill="1" applyBorder="1" applyAlignment="1">
      <alignment vertical="center"/>
    </xf>
    <xf numFmtId="0" fontId="8" fillId="0" borderId="91" xfId="0" applyFont="1" applyFill="1" applyBorder="1" applyAlignment="1">
      <alignment vertical="center"/>
    </xf>
    <xf numFmtId="0" fontId="1" fillId="0" borderId="125" xfId="0" applyFont="1" applyBorder="1" applyAlignment="1">
      <alignment horizontal="center" vertical="center" wrapText="1"/>
    </xf>
    <xf numFmtId="0" fontId="4" fillId="0" borderId="126" xfId="0" applyFont="1" applyBorder="1" applyAlignment="1">
      <alignment horizontal="left" vertical="center" indent="1"/>
    </xf>
    <xf numFmtId="0" fontId="8" fillId="0" borderId="127" xfId="0" applyFont="1" applyBorder="1" applyAlignment="1">
      <alignment horizontal="right" vertical="center"/>
    </xf>
    <xf numFmtId="0" fontId="4" fillId="0" borderId="127" xfId="0" applyFont="1" applyBorder="1" applyAlignment="1">
      <alignment horizontal="center" vertical="center"/>
    </xf>
    <xf numFmtId="0" fontId="8" fillId="0" borderId="128" xfId="0" applyFont="1" applyBorder="1" applyAlignment="1">
      <alignment horizontal="left" vertical="center"/>
    </xf>
    <xf numFmtId="0" fontId="8" fillId="0" borderId="127" xfId="0" applyFont="1" applyBorder="1" applyAlignment="1">
      <alignment vertical="center"/>
    </xf>
    <xf numFmtId="0" fontId="8" fillId="0" borderId="127" xfId="0" applyFont="1" applyBorder="1" applyAlignment="1">
      <alignment horizontal="center" vertical="center"/>
    </xf>
    <xf numFmtId="0" fontId="8" fillId="0" borderId="129" xfId="0" applyFont="1" applyBorder="1" applyAlignment="1">
      <alignment horizontal="left" vertical="center"/>
    </xf>
    <xf numFmtId="0" fontId="10" fillId="0" borderId="130" xfId="0" applyFont="1" applyBorder="1" applyAlignment="1">
      <alignment horizontal="center" vertical="center"/>
    </xf>
    <xf numFmtId="0" fontId="8" fillId="0" borderId="131" xfId="0" applyFont="1" applyBorder="1" applyAlignment="1">
      <alignment horizontal="center" vertical="center"/>
    </xf>
    <xf numFmtId="0" fontId="8" fillId="0" borderId="132" xfId="0" applyFont="1" applyBorder="1" applyAlignment="1">
      <alignment horizontal="center" vertical="center"/>
    </xf>
    <xf numFmtId="0" fontId="8" fillId="0" borderId="133" xfId="0" applyFont="1" applyBorder="1" applyAlignment="1">
      <alignment horizontal="center" vertical="center"/>
    </xf>
    <xf numFmtId="0" fontId="4" fillId="0" borderId="134" xfId="0" applyFont="1" applyFill="1" applyBorder="1" applyAlignment="1">
      <alignment horizontal="left" vertical="center" indent="1"/>
    </xf>
    <xf numFmtId="0" fontId="16" fillId="0" borderId="87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left" vertical="center"/>
    </xf>
    <xf numFmtId="0" fontId="8" fillId="0" borderId="53" xfId="0" applyFont="1" applyFill="1" applyBorder="1" applyAlignment="1">
      <alignment horizontal="right" vertical="center"/>
    </xf>
    <xf numFmtId="0" fontId="4" fillId="0" borderId="53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left" vertical="center"/>
    </xf>
    <xf numFmtId="0" fontId="4" fillId="0" borderId="135" xfId="0" applyFont="1" applyBorder="1" applyAlignment="1">
      <alignment horizontal="right" vertical="center"/>
    </xf>
    <xf numFmtId="0" fontId="8" fillId="0" borderId="56" xfId="0" applyFont="1" applyFill="1" applyBorder="1" applyAlignment="1">
      <alignment vertical="center"/>
    </xf>
    <xf numFmtId="0" fontId="8" fillId="0" borderId="51" xfId="0" applyFont="1" applyFill="1" applyBorder="1" applyAlignment="1">
      <alignment horizontal="left" vertical="center"/>
    </xf>
    <xf numFmtId="0" fontId="8" fillId="0" borderId="58" xfId="0" applyFont="1" applyFill="1" applyBorder="1" applyAlignment="1">
      <alignment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left" vertical="center"/>
    </xf>
    <xf numFmtId="0" fontId="8" fillId="0" borderId="60" xfId="0" applyFont="1" applyFill="1" applyBorder="1" applyAlignment="1">
      <alignment vertical="center"/>
    </xf>
    <xf numFmtId="0" fontId="8" fillId="0" borderId="59" xfId="0" applyFont="1" applyFill="1" applyBorder="1" applyAlignment="1">
      <alignment horizontal="left" vertical="center"/>
    </xf>
    <xf numFmtId="0" fontId="8" fillId="0" borderId="56" xfId="0" applyFont="1" applyFill="1" applyBorder="1" applyAlignment="1">
      <alignment horizontal="right" vertical="center"/>
    </xf>
    <xf numFmtId="0" fontId="4" fillId="0" borderId="87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right" vertical="center"/>
    </xf>
    <xf numFmtId="0" fontId="8" fillId="0" borderId="7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/>
    </xf>
    <xf numFmtId="0" fontId="8" fillId="7" borderId="122" xfId="0" applyFont="1" applyFill="1" applyBorder="1" applyAlignment="1">
      <alignment vertical="center" textRotation="90" wrapText="1"/>
    </xf>
    <xf numFmtId="0" fontId="1" fillId="0" borderId="32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vertical="center"/>
    </xf>
    <xf numFmtId="0" fontId="7" fillId="0" borderId="58" xfId="0" applyFont="1" applyBorder="1" applyAlignment="1">
      <alignment horizontal="left" vertical="center"/>
    </xf>
    <xf numFmtId="0" fontId="22" fillId="0" borderId="136" xfId="0" applyFont="1" applyBorder="1" applyAlignment="1">
      <alignment horizontal="right" vertical="center"/>
    </xf>
    <xf numFmtId="0" fontId="22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18" xfId="0" applyFont="1" applyBorder="1" applyAlignment="1">
      <alignment vertical="center"/>
    </xf>
    <xf numFmtId="0" fontId="22" fillId="0" borderId="18" xfId="0" applyFont="1" applyBorder="1" applyAlignment="1">
      <alignment horizontal="right" vertical="center"/>
    </xf>
    <xf numFmtId="0" fontId="21" fillId="0" borderId="18" xfId="0" applyFont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0" fontId="22" fillId="0" borderId="13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7" fillId="0" borderId="17" xfId="0" applyFont="1" applyBorder="1" applyAlignment="1">
      <alignment horizontal="right" vertical="center" wrapText="1" indent="1"/>
    </xf>
    <xf numFmtId="0" fontId="35" fillId="0" borderId="44" xfId="0" applyFont="1" applyBorder="1" applyAlignment="1">
      <alignment horizontal="left" vertical="center" indent="1"/>
    </xf>
    <xf numFmtId="0" fontId="8" fillId="0" borderId="39" xfId="0" applyFont="1" applyBorder="1" applyAlignment="1">
      <alignment horizontal="right" vertical="center"/>
    </xf>
    <xf numFmtId="0" fontId="4" fillId="0" borderId="139" xfId="0" applyFont="1" applyBorder="1" applyAlignment="1">
      <alignment horizontal="left" vertical="center" indent="1"/>
    </xf>
    <xf numFmtId="0" fontId="35" fillId="0" borderId="140" xfId="0" applyFont="1" applyBorder="1" applyAlignment="1">
      <alignment horizontal="left" vertical="center" indent="1"/>
    </xf>
    <xf numFmtId="0" fontId="4" fillId="0" borderId="1" xfId="3" applyFont="1" applyBorder="1" applyAlignment="1">
      <alignment vertical="center"/>
    </xf>
    <xf numFmtId="0" fontId="1" fillId="0" borderId="2" xfId="3" applyFont="1" applyBorder="1" applyAlignment="1">
      <alignment vertical="center"/>
    </xf>
    <xf numFmtId="0" fontId="6" fillId="0" borderId="0" xfId="3" applyFont="1"/>
    <xf numFmtId="0" fontId="4" fillId="0" borderId="3" xfId="3" applyFont="1" applyBorder="1" applyAlignment="1">
      <alignment vertical="center"/>
    </xf>
    <xf numFmtId="0" fontId="1" fillId="0" borderId="0" xfId="3" applyFont="1" applyAlignment="1">
      <alignment vertical="center"/>
    </xf>
    <xf numFmtId="0" fontId="1" fillId="0" borderId="3" xfId="3" applyFont="1" applyBorder="1" applyAlignment="1">
      <alignment vertical="center"/>
    </xf>
    <xf numFmtId="0" fontId="4" fillId="0" borderId="4" xfId="3" applyFont="1" applyBorder="1" applyAlignment="1">
      <alignment vertical="center"/>
    </xf>
    <xf numFmtId="0" fontId="7" fillId="10" borderId="141" xfId="3" applyFont="1" applyFill="1" applyBorder="1" applyAlignment="1">
      <alignment horizontal="center" wrapText="1"/>
    </xf>
    <xf numFmtId="0" fontId="1" fillId="10" borderId="8" xfId="3" applyFont="1" applyFill="1" applyBorder="1" applyAlignment="1">
      <alignment horizontal="center" vertical="center" wrapText="1"/>
    </xf>
    <xf numFmtId="0" fontId="4" fillId="0" borderId="13" xfId="3" applyFont="1" applyBorder="1" applyAlignment="1">
      <alignment vertical="center"/>
    </xf>
    <xf numFmtId="0" fontId="1" fillId="0" borderId="16" xfId="3" applyFont="1" applyBorder="1" applyAlignment="1">
      <alignment vertical="center"/>
    </xf>
    <xf numFmtId="0" fontId="6" fillId="0" borderId="17" xfId="3" applyFont="1" applyBorder="1" applyAlignment="1">
      <alignment horizontal="center" vertical="center" wrapText="1"/>
    </xf>
    <xf numFmtId="0" fontId="1" fillId="0" borderId="0" xfId="3" applyFont="1" applyAlignment="1">
      <alignment horizontal="right" vertical="top"/>
    </xf>
    <xf numFmtId="0" fontId="1" fillId="0" borderId="0" xfId="3" applyFont="1" applyAlignment="1">
      <alignment horizontal="right" vertical="center"/>
    </xf>
    <xf numFmtId="0" fontId="8" fillId="11" borderId="4" xfId="3" applyFont="1" applyFill="1" applyBorder="1" applyAlignment="1">
      <alignment vertical="center" textRotation="90" wrapText="1"/>
    </xf>
    <xf numFmtId="0" fontId="8" fillId="11" borderId="20" xfId="3" applyFont="1" applyFill="1" applyBorder="1" applyAlignment="1">
      <alignment vertical="center" textRotation="90" wrapText="1"/>
    </xf>
    <xf numFmtId="0" fontId="1" fillId="0" borderId="142" xfId="3" applyFont="1" applyBorder="1" applyAlignment="1">
      <alignment horizontal="right" vertical="top"/>
    </xf>
    <xf numFmtId="0" fontId="1" fillId="0" borderId="76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8" fillId="12" borderId="4" xfId="3" applyFont="1" applyFill="1" applyBorder="1" applyAlignment="1">
      <alignment vertical="center" textRotation="90" wrapText="1"/>
    </xf>
    <xf numFmtId="0" fontId="8" fillId="12" borderId="20" xfId="3" applyFont="1" applyFill="1" applyBorder="1" applyAlignment="1">
      <alignment vertical="center" textRotation="90" wrapText="1"/>
    </xf>
    <xf numFmtId="0" fontId="1" fillId="0" borderId="143" xfId="3" applyFont="1" applyBorder="1" applyAlignment="1">
      <alignment horizontal="center" vertical="center" wrapText="1"/>
    </xf>
    <xf numFmtId="0" fontId="1" fillId="0" borderId="144" xfId="3" applyFont="1" applyBorder="1" applyAlignment="1">
      <alignment horizontal="right" vertical="top"/>
    </xf>
    <xf numFmtId="0" fontId="1" fillId="0" borderId="145" xfId="3" applyFont="1" applyBorder="1" applyAlignment="1">
      <alignment horizontal="right" vertical="center"/>
    </xf>
    <xf numFmtId="0" fontId="1" fillId="0" borderId="146" xfId="3" applyFont="1" applyBorder="1" applyAlignment="1">
      <alignment vertical="center"/>
    </xf>
    <xf numFmtId="0" fontId="1" fillId="0" borderId="147" xfId="3" applyFont="1" applyBorder="1" applyAlignment="1">
      <alignment horizontal="center" vertical="center" wrapText="1"/>
    </xf>
    <xf numFmtId="0" fontId="1" fillId="0" borderId="148" xfId="3" applyFont="1" applyBorder="1" applyAlignment="1">
      <alignment horizontal="right" vertical="top"/>
    </xf>
    <xf numFmtId="0" fontId="1" fillId="0" borderId="149" xfId="3" applyFont="1" applyBorder="1" applyAlignment="1">
      <alignment horizontal="right" vertical="center"/>
    </xf>
    <xf numFmtId="0" fontId="1" fillId="0" borderId="150" xfId="3" applyFont="1" applyBorder="1" applyAlignment="1">
      <alignment vertical="center"/>
    </xf>
    <xf numFmtId="0" fontId="1" fillId="0" borderId="151" xfId="3" applyFont="1" applyBorder="1" applyAlignment="1">
      <alignment horizontal="center" vertical="center" wrapText="1"/>
    </xf>
    <xf numFmtId="0" fontId="36" fillId="0" borderId="152" xfId="3" applyFont="1" applyBorder="1" applyAlignment="1">
      <alignment horizontal="right" vertical="center"/>
    </xf>
    <xf numFmtId="0" fontId="1" fillId="0" borderId="6" xfId="3" applyFont="1" applyBorder="1" applyAlignment="1"/>
    <xf numFmtId="0" fontId="1" fillId="0" borderId="153" xfId="3" applyFont="1" applyBorder="1" applyAlignment="1">
      <alignment horizontal="center" vertical="center" wrapText="1"/>
    </xf>
    <xf numFmtId="0" fontId="1" fillId="0" borderId="154" xfId="3" applyFont="1" applyBorder="1" applyAlignment="1">
      <alignment horizontal="right" vertical="top"/>
    </xf>
    <xf numFmtId="0" fontId="37" fillId="0" borderId="120" xfId="3" applyFont="1" applyBorder="1" applyAlignment="1">
      <alignment horizontal="right" vertical="top"/>
    </xf>
    <xf numFmtId="0" fontId="1" fillId="0" borderId="155" xfId="3" applyFont="1" applyBorder="1" applyAlignment="1">
      <alignment vertical="top"/>
    </xf>
    <xf numFmtId="0" fontId="38" fillId="0" borderId="156" xfId="3" applyFont="1" applyBorder="1" applyAlignment="1">
      <alignment horizontal="right"/>
    </xf>
    <xf numFmtId="0" fontId="38" fillId="0" borderId="120" xfId="3" applyFont="1" applyBorder="1" applyAlignment="1">
      <alignment horizontal="right" vertical="top"/>
    </xf>
    <xf numFmtId="0" fontId="1" fillId="0" borderId="148" xfId="3" applyFont="1" applyBorder="1" applyAlignment="1">
      <alignment horizontal="right" vertical="center"/>
    </xf>
    <xf numFmtId="0" fontId="38" fillId="0" borderId="149" xfId="3" applyFont="1" applyBorder="1" applyAlignment="1">
      <alignment horizontal="right" vertical="center"/>
    </xf>
    <xf numFmtId="0" fontId="37" fillId="0" borderId="149" xfId="3" applyFont="1" applyBorder="1" applyAlignment="1">
      <alignment horizontal="right" vertical="center"/>
    </xf>
    <xf numFmtId="0" fontId="29" fillId="12" borderId="0" xfId="3" applyFont="1" applyFill="1" applyBorder="1" applyAlignment="1">
      <alignment horizontal="right" vertical="top"/>
    </xf>
    <xf numFmtId="0" fontId="7" fillId="12" borderId="0" xfId="3" applyFont="1" applyFill="1" applyBorder="1" applyAlignment="1">
      <alignment horizontal="right" vertical="center"/>
    </xf>
    <xf numFmtId="0" fontId="8" fillId="13" borderId="121" xfId="3" applyFont="1" applyFill="1" applyBorder="1" applyAlignment="1">
      <alignment vertical="center" textRotation="90"/>
    </xf>
    <xf numFmtId="0" fontId="8" fillId="13" borderId="73" xfId="3" applyFont="1" applyFill="1" applyBorder="1" applyAlignment="1">
      <alignment vertical="center" textRotation="90"/>
    </xf>
    <xf numFmtId="0" fontId="1" fillId="0" borderId="157" xfId="3" applyFont="1" applyBorder="1" applyAlignment="1">
      <alignment horizontal="center" vertical="center" wrapText="1"/>
    </xf>
    <xf numFmtId="0" fontId="1" fillId="0" borderId="158" xfId="3" applyFont="1" applyBorder="1" applyAlignment="1">
      <alignment vertical="center"/>
    </xf>
    <xf numFmtId="0" fontId="8" fillId="13" borderId="4" xfId="3" applyFont="1" applyFill="1" applyBorder="1" applyAlignment="1">
      <alignment vertical="center" textRotation="90"/>
    </xf>
    <xf numFmtId="0" fontId="8" fillId="13" borderId="20" xfId="3" applyFont="1" applyFill="1" applyBorder="1" applyAlignment="1">
      <alignment vertical="center" textRotation="90"/>
    </xf>
    <xf numFmtId="0" fontId="1" fillId="0" borderId="159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160" xfId="3" applyFont="1" applyBorder="1" applyAlignment="1">
      <alignment horizontal="right" vertical="top"/>
    </xf>
    <xf numFmtId="0" fontId="37" fillId="0" borderId="161" xfId="3" applyFont="1" applyBorder="1" applyAlignment="1">
      <alignment horizontal="right" vertical="center"/>
    </xf>
    <xf numFmtId="0" fontId="1" fillId="0" borderId="162" xfId="3" applyFont="1" applyBorder="1" applyAlignment="1">
      <alignment vertical="center"/>
    </xf>
    <xf numFmtId="0" fontId="1" fillId="0" borderId="8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right" vertical="top"/>
    </xf>
    <xf numFmtId="0" fontId="37" fillId="0" borderId="16" xfId="3" applyFont="1" applyBorder="1" applyAlignment="1">
      <alignment horizontal="right" vertical="center"/>
    </xf>
    <xf numFmtId="0" fontId="1" fillId="0" borderId="14" xfId="3" applyFont="1" applyBorder="1" applyAlignment="1">
      <alignment vertical="center"/>
    </xf>
    <xf numFmtId="0" fontId="1" fillId="0" borderId="10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right" vertical="top"/>
    </xf>
    <xf numFmtId="0" fontId="37" fillId="0" borderId="0" xfId="3" applyFont="1" applyBorder="1" applyAlignment="1">
      <alignment horizontal="right" vertical="center"/>
    </xf>
    <xf numFmtId="0" fontId="1" fillId="0" borderId="20" xfId="3" applyFont="1" applyBorder="1" applyAlignment="1">
      <alignment vertical="center"/>
    </xf>
    <xf numFmtId="0" fontId="1" fillId="0" borderId="65" xfId="3" applyFont="1" applyBorder="1" applyAlignment="1">
      <alignment horizontal="right" vertical="center"/>
    </xf>
    <xf numFmtId="0" fontId="38" fillId="0" borderId="63" xfId="3" applyFont="1" applyBorder="1" applyAlignment="1">
      <alignment horizontal="right" vertical="center"/>
    </xf>
    <xf numFmtId="0" fontId="1" fillId="0" borderId="60" xfId="3" applyFont="1" applyBorder="1" applyAlignment="1">
      <alignment horizontal="right" vertical="top"/>
    </xf>
    <xf numFmtId="0" fontId="37" fillId="0" borderId="58" xfId="3" applyFont="1" applyBorder="1" applyAlignment="1">
      <alignment horizontal="right" vertical="center"/>
    </xf>
    <xf numFmtId="0" fontId="1" fillId="0" borderId="106" xfId="3" applyFont="1" applyBorder="1" applyAlignment="1">
      <alignment vertical="center"/>
    </xf>
    <xf numFmtId="0" fontId="1" fillId="0" borderId="106" xfId="3" applyFont="1" applyBorder="1" applyAlignment="1">
      <alignment horizontal="left" vertical="center"/>
    </xf>
    <xf numFmtId="0" fontId="38" fillId="0" borderId="0" xfId="3" applyFont="1" applyBorder="1" applyAlignment="1">
      <alignment horizontal="right"/>
    </xf>
    <xf numFmtId="0" fontId="1" fillId="0" borderId="20" xfId="3" applyFont="1" applyBorder="1" applyAlignment="1">
      <alignment wrapText="1"/>
    </xf>
    <xf numFmtId="0" fontId="38" fillId="0" borderId="16" xfId="3" applyFont="1" applyBorder="1" applyAlignment="1">
      <alignment horizontal="right" vertical="top"/>
    </xf>
    <xf numFmtId="0" fontId="1" fillId="0" borderId="14" xfId="3" applyFont="1" applyBorder="1" applyAlignment="1">
      <alignment vertical="top" wrapText="1"/>
    </xf>
    <xf numFmtId="0" fontId="1" fillId="0" borderId="106" xfId="3" applyFont="1" applyBorder="1" applyAlignment="1">
      <alignment vertical="center" wrapText="1"/>
    </xf>
    <xf numFmtId="0" fontId="37" fillId="0" borderId="0" xfId="3" applyFont="1" applyBorder="1" applyAlignment="1">
      <alignment horizontal="right"/>
    </xf>
    <xf numFmtId="0" fontId="37" fillId="0" borderId="58" xfId="3" applyFont="1" applyBorder="1" applyAlignment="1">
      <alignment horizontal="right" vertical="top"/>
    </xf>
    <xf numFmtId="0" fontId="1" fillId="0" borderId="106" xfId="3" applyFont="1" applyBorder="1" applyAlignment="1">
      <alignment vertical="top" wrapText="1"/>
    </xf>
    <xf numFmtId="0" fontId="37" fillId="0" borderId="63" xfId="3" applyFont="1" applyBorder="1" applyAlignment="1">
      <alignment horizontal="right"/>
    </xf>
    <xf numFmtId="0" fontId="1" fillId="0" borderId="163" xfId="3" applyFont="1" applyBorder="1" applyAlignment="1"/>
    <xf numFmtId="0" fontId="37" fillId="0" borderId="16" xfId="3" applyFont="1" applyBorder="1" applyAlignment="1">
      <alignment horizontal="right" vertical="top"/>
    </xf>
    <xf numFmtId="0" fontId="1" fillId="0" borderId="14" xfId="3" applyFont="1" applyBorder="1" applyAlignment="1">
      <alignment vertical="top"/>
    </xf>
    <xf numFmtId="0" fontId="1" fillId="0" borderId="65" xfId="3" applyFont="1" applyBorder="1" applyAlignment="1">
      <alignment horizontal="right" vertical="top"/>
    </xf>
    <xf numFmtId="0" fontId="1" fillId="0" borderId="163" xfId="3" applyFont="1" applyBorder="1" applyAlignment="1">
      <alignment wrapText="1"/>
    </xf>
    <xf numFmtId="0" fontId="37" fillId="0" borderId="0" xfId="3" applyFont="1" applyBorder="1" applyAlignment="1">
      <alignment horizontal="right" vertical="top"/>
    </xf>
    <xf numFmtId="0" fontId="1" fillId="0" borderId="20" xfId="3" applyFont="1" applyBorder="1" applyAlignment="1">
      <alignment vertical="top" wrapText="1"/>
    </xf>
    <xf numFmtId="0" fontId="1" fillId="0" borderId="164" xfId="3" applyFont="1" applyBorder="1" applyAlignment="1">
      <alignment horizontal="center" vertical="center" wrapText="1"/>
    </xf>
    <xf numFmtId="0" fontId="1" fillId="0" borderId="165" xfId="3" applyFont="1" applyBorder="1" applyAlignment="1">
      <alignment vertical="top" wrapText="1"/>
    </xf>
    <xf numFmtId="0" fontId="1" fillId="0" borderId="152" xfId="3" applyFont="1" applyBorder="1" applyAlignment="1">
      <alignment horizontal="right" vertical="top"/>
    </xf>
    <xf numFmtId="0" fontId="38" fillId="0" borderId="156" xfId="3" applyFont="1" applyBorder="1" applyAlignment="1">
      <alignment horizontal="right" vertical="center"/>
    </xf>
    <xf numFmtId="0" fontId="1" fillId="0" borderId="166" xfId="3" applyFont="1" applyBorder="1" applyAlignment="1">
      <alignment vertical="center" wrapText="1"/>
    </xf>
    <xf numFmtId="0" fontId="1" fillId="0" borderId="163" xfId="3" applyFont="1" applyBorder="1" applyAlignment="1">
      <alignment vertical="center" wrapText="1"/>
    </xf>
    <xf numFmtId="0" fontId="38" fillId="0" borderId="63" xfId="3" applyFont="1" applyBorder="1" applyAlignment="1">
      <alignment horizontal="right"/>
    </xf>
    <xf numFmtId="0" fontId="38" fillId="0" borderId="58" xfId="3" applyFont="1" applyBorder="1" applyAlignment="1">
      <alignment horizontal="right" vertical="top"/>
    </xf>
    <xf numFmtId="0" fontId="38" fillId="0" borderId="16" xfId="3" applyFont="1" applyBorder="1" applyAlignment="1">
      <alignment horizontal="right" vertical="center"/>
    </xf>
    <xf numFmtId="0" fontId="37" fillId="0" borderId="58" xfId="3" applyFont="1" applyBorder="1" applyAlignment="1">
      <alignment horizontal="right" vertical="center" wrapText="1"/>
    </xf>
    <xf numFmtId="0" fontId="38" fillId="0" borderId="0" xfId="3" applyFont="1" applyBorder="1" applyAlignment="1">
      <alignment horizontal="right" wrapText="1"/>
    </xf>
    <xf numFmtId="0" fontId="1" fillId="0" borderId="20" xfId="3" applyFont="1" applyBorder="1" applyAlignment="1"/>
    <xf numFmtId="0" fontId="1" fillId="0" borderId="167" xfId="3" applyFont="1" applyBorder="1" applyAlignment="1">
      <alignment horizontal="center" vertical="center" wrapText="1"/>
    </xf>
    <xf numFmtId="0" fontId="1" fillId="0" borderId="168" xfId="3" applyFont="1" applyBorder="1" applyAlignment="1">
      <alignment horizontal="right" vertical="top"/>
    </xf>
    <xf numFmtId="0" fontId="37" fillId="0" borderId="17" xfId="3" applyFont="1" applyBorder="1" applyAlignment="1">
      <alignment horizontal="right" vertical="center"/>
    </xf>
    <xf numFmtId="0" fontId="1" fillId="0" borderId="169" xfId="3" applyFont="1" applyBorder="1" applyAlignment="1">
      <alignment vertical="center"/>
    </xf>
    <xf numFmtId="0" fontId="7" fillId="0" borderId="60" xfId="3" applyFont="1" applyBorder="1" applyAlignment="1">
      <alignment horizontal="right" vertical="top"/>
    </xf>
    <xf numFmtId="0" fontId="38" fillId="0" borderId="58" xfId="3" applyFont="1" applyBorder="1" applyAlignment="1">
      <alignment horizontal="right" vertical="center"/>
    </xf>
    <xf numFmtId="0" fontId="7" fillId="0" borderId="4" xfId="3" applyFont="1" applyBorder="1" applyAlignment="1">
      <alignment horizontal="right" vertical="top"/>
    </xf>
    <xf numFmtId="0" fontId="1" fillId="0" borderId="106" xfId="3" applyFont="1" applyBorder="1" applyAlignment="1">
      <alignment vertical="top"/>
    </xf>
    <xf numFmtId="0" fontId="7" fillId="0" borderId="13" xfId="3" applyFont="1" applyBorder="1" applyAlignment="1">
      <alignment horizontal="right" vertical="top"/>
    </xf>
    <xf numFmtId="0" fontId="29" fillId="13" borderId="0" xfId="3" applyFont="1" applyFill="1" applyAlignment="1">
      <alignment horizontal="right" vertical="top"/>
    </xf>
    <xf numFmtId="0" fontId="7" fillId="13" borderId="0" xfId="3" applyFont="1" applyFill="1" applyAlignment="1">
      <alignment horizontal="right" vertical="center"/>
    </xf>
    <xf numFmtId="0" fontId="8" fillId="14" borderId="121" xfId="3" applyFont="1" applyFill="1" applyBorder="1" applyAlignment="1">
      <alignment vertical="center" textRotation="90"/>
    </xf>
    <xf numFmtId="0" fontId="8" fillId="14" borderId="73" xfId="3" applyFont="1" applyFill="1" applyBorder="1" applyAlignment="1">
      <alignment vertical="center" textRotation="90"/>
    </xf>
    <xf numFmtId="0" fontId="1" fillId="0" borderId="170" xfId="3" applyFont="1" applyBorder="1" applyAlignment="1">
      <alignment horizontal="right" vertical="top"/>
    </xf>
    <xf numFmtId="0" fontId="8" fillId="14" borderId="4" xfId="3" applyFont="1" applyFill="1" applyBorder="1" applyAlignment="1">
      <alignment vertical="center" textRotation="90"/>
    </xf>
    <xf numFmtId="0" fontId="8" fillId="14" borderId="20" xfId="3" applyFont="1" applyFill="1" applyBorder="1" applyAlignment="1">
      <alignment vertical="center" textRotation="90"/>
    </xf>
    <xf numFmtId="0" fontId="1" fillId="0" borderId="171" xfId="3" applyFont="1" applyBorder="1" applyAlignment="1">
      <alignment horizontal="center" vertical="center" wrapText="1"/>
    </xf>
    <xf numFmtId="0" fontId="1" fillId="0" borderId="172" xfId="3" applyFont="1" applyBorder="1" applyAlignment="1">
      <alignment horizontal="right" vertical="top"/>
    </xf>
    <xf numFmtId="0" fontId="37" fillId="0" borderId="173" xfId="3" applyFont="1" applyBorder="1" applyAlignment="1">
      <alignment horizontal="right" vertical="center"/>
    </xf>
    <xf numFmtId="0" fontId="1" fillId="0" borderId="174" xfId="3" applyFont="1" applyBorder="1" applyAlignment="1">
      <alignment vertical="center"/>
    </xf>
    <xf numFmtId="0" fontId="1" fillId="0" borderId="175" xfId="3" applyFont="1" applyBorder="1" applyAlignment="1">
      <alignment horizontal="center" vertical="center" wrapText="1"/>
    </xf>
    <xf numFmtId="0" fontId="1" fillId="0" borderId="176" xfId="3" applyFont="1" applyBorder="1" applyAlignment="1">
      <alignment horizontal="right" vertical="top"/>
    </xf>
    <xf numFmtId="0" fontId="38" fillId="0" borderId="17" xfId="3" applyFont="1" applyBorder="1" applyAlignment="1">
      <alignment horizontal="right" vertical="center"/>
    </xf>
    <xf numFmtId="0" fontId="1" fillId="0" borderId="177" xfId="3" applyFont="1" applyBorder="1" applyAlignment="1">
      <alignment horizontal="center" vertical="center" wrapText="1"/>
    </xf>
    <xf numFmtId="0" fontId="1" fillId="0" borderId="178" xfId="3" applyFont="1" applyBorder="1" applyAlignment="1">
      <alignment horizontal="right" vertical="top"/>
    </xf>
    <xf numFmtId="0" fontId="1" fillId="0" borderId="179" xfId="3" applyFont="1" applyBorder="1" applyAlignment="1">
      <alignment horizontal="center" vertical="center" wrapText="1"/>
    </xf>
    <xf numFmtId="0" fontId="1" fillId="0" borderId="180" xfId="3" applyFont="1" applyBorder="1" applyAlignment="1">
      <alignment horizontal="right" vertical="top"/>
    </xf>
    <xf numFmtId="0" fontId="36" fillId="0" borderId="176" xfId="3" applyFont="1" applyBorder="1" applyAlignment="1">
      <alignment horizontal="right" vertical="top"/>
    </xf>
    <xf numFmtId="0" fontId="1" fillId="0" borderId="169" xfId="3" applyFont="1" applyBorder="1" applyAlignment="1">
      <alignment vertical="center" wrapText="1"/>
    </xf>
    <xf numFmtId="0" fontId="1" fillId="0" borderId="181" xfId="3" applyFont="1" applyBorder="1" applyAlignment="1">
      <alignment horizontal="right" vertical="top"/>
    </xf>
    <xf numFmtId="0" fontId="37" fillId="0" borderId="90" xfId="3" applyFont="1" applyBorder="1" applyAlignment="1">
      <alignment horizontal="right" vertical="center"/>
    </xf>
    <xf numFmtId="0" fontId="1" fillId="0" borderId="182" xfId="3" applyFont="1" applyBorder="1" applyAlignment="1">
      <alignment vertical="center"/>
    </xf>
    <xf numFmtId="0" fontId="1" fillId="0" borderId="183" xfId="3" applyFont="1" applyBorder="1" applyAlignment="1">
      <alignment horizontal="right" vertical="top"/>
    </xf>
    <xf numFmtId="0" fontId="37" fillId="0" borderId="41" xfId="3" applyFont="1" applyBorder="1" applyAlignment="1">
      <alignment horizontal="right" vertical="center"/>
    </xf>
    <xf numFmtId="0" fontId="1" fillId="0" borderId="77" xfId="3" applyFont="1" applyBorder="1" applyAlignment="1">
      <alignment vertical="center"/>
    </xf>
    <xf numFmtId="0" fontId="1" fillId="0" borderId="119" xfId="3" applyFont="1" applyBorder="1" applyAlignment="1">
      <alignment horizontal="right" vertical="top"/>
    </xf>
    <xf numFmtId="0" fontId="1" fillId="0" borderId="185" xfId="3" applyFont="1" applyBorder="1" applyAlignment="1">
      <alignment vertical="center"/>
    </xf>
    <xf numFmtId="0" fontId="29" fillId="14" borderId="0" xfId="3" applyFont="1" applyFill="1" applyAlignment="1">
      <alignment horizontal="right" vertical="top"/>
    </xf>
    <xf numFmtId="0" fontId="7" fillId="14" borderId="0" xfId="3" applyFont="1" applyFill="1" applyAlignment="1">
      <alignment horizontal="right" vertical="center"/>
    </xf>
    <xf numFmtId="0" fontId="29" fillId="15" borderId="17" xfId="3" applyFont="1" applyFill="1" applyBorder="1" applyAlignment="1">
      <alignment horizontal="right" vertical="top"/>
    </xf>
    <xf numFmtId="0" fontId="7" fillId="15" borderId="17" xfId="3" applyFont="1" applyFill="1" applyBorder="1" applyAlignment="1">
      <alignment horizontal="right" vertical="center"/>
    </xf>
    <xf numFmtId="0" fontId="12" fillId="16" borderId="186" xfId="3" applyFont="1" applyFill="1" applyBorder="1" applyAlignment="1">
      <alignment horizontal="left" vertical="center"/>
    </xf>
    <xf numFmtId="0" fontId="29" fillId="0" borderId="19" xfId="3" applyFont="1" applyFill="1" applyBorder="1" applyAlignment="1">
      <alignment horizontal="right" vertical="top"/>
    </xf>
    <xf numFmtId="0" fontId="7" fillId="0" borderId="19" xfId="3" applyFont="1" applyFill="1" applyBorder="1" applyAlignment="1">
      <alignment horizontal="right" vertical="center"/>
    </xf>
    <xf numFmtId="0" fontId="7" fillId="0" borderId="187" xfId="3" applyFont="1" applyFill="1" applyBorder="1" applyAlignment="1">
      <alignment vertical="center"/>
    </xf>
    <xf numFmtId="0" fontId="8" fillId="16" borderId="122" xfId="3" applyFont="1" applyFill="1" applyBorder="1" applyAlignment="1">
      <alignment vertical="center" textRotation="90" wrapText="1"/>
    </xf>
    <xf numFmtId="0" fontId="1" fillId="0" borderId="188" xfId="3" applyFont="1" applyBorder="1" applyAlignment="1">
      <alignment horizontal="center" vertical="center" wrapText="1"/>
    </xf>
    <xf numFmtId="0" fontId="1" fillId="0" borderId="168" xfId="3" applyFont="1" applyBorder="1" applyAlignment="1">
      <alignment horizontal="right" vertical="center"/>
    </xf>
    <xf numFmtId="0" fontId="1" fillId="0" borderId="189" xfId="3" applyFont="1" applyBorder="1" applyAlignment="1">
      <alignment vertical="center"/>
    </xf>
    <xf numFmtId="0" fontId="8" fillId="16" borderId="122" xfId="3" applyFont="1" applyFill="1" applyBorder="1" applyAlignment="1">
      <alignment vertical="center" textRotation="90"/>
    </xf>
    <xf numFmtId="0" fontId="1" fillId="0" borderId="190" xfId="3" applyFont="1" applyBorder="1" applyAlignment="1">
      <alignment horizontal="center" vertical="center" wrapText="1"/>
    </xf>
    <xf numFmtId="0" fontId="1" fillId="0" borderId="138" xfId="3" applyFont="1" applyBorder="1" applyAlignment="1">
      <alignment horizontal="right" vertical="top"/>
    </xf>
    <xf numFmtId="0" fontId="37" fillId="0" borderId="23" xfId="3" applyFont="1" applyBorder="1" applyAlignment="1">
      <alignment horizontal="right" vertical="center"/>
    </xf>
    <xf numFmtId="0" fontId="1" fillId="0" borderId="24" xfId="3" applyFont="1" applyBorder="1" applyAlignment="1">
      <alignment vertical="center"/>
    </xf>
    <xf numFmtId="0" fontId="1" fillId="0" borderId="191" xfId="3" applyFont="1" applyBorder="1" applyAlignment="1">
      <alignment horizontal="center" vertical="center" wrapText="1"/>
    </xf>
    <xf numFmtId="0" fontId="1" fillId="0" borderId="33" xfId="3" applyFont="1" applyBorder="1" applyAlignment="1"/>
    <xf numFmtId="0" fontId="1" fillId="0" borderId="9" xfId="3" applyFont="1" applyBorder="1" applyAlignment="1">
      <alignment vertical="top"/>
    </xf>
    <xf numFmtId="0" fontId="1" fillId="0" borderId="17" xfId="3" applyFont="1" applyBorder="1" applyAlignment="1">
      <alignment horizontal="right" vertical="center"/>
    </xf>
    <xf numFmtId="0" fontId="1" fillId="0" borderId="189" xfId="3" applyFont="1" applyBorder="1" applyAlignment="1">
      <alignment vertical="center" wrapText="1"/>
    </xf>
    <xf numFmtId="0" fontId="4" fillId="16" borderId="122" xfId="3" applyFont="1" applyFill="1" applyBorder="1" applyAlignment="1">
      <alignment vertical="center"/>
    </xf>
    <xf numFmtId="0" fontId="1" fillId="0" borderId="9" xfId="3" applyFont="1" applyBorder="1" applyAlignment="1">
      <alignment vertical="center"/>
    </xf>
    <xf numFmtId="0" fontId="29" fillId="16" borderId="122" xfId="3" applyFont="1" applyFill="1" applyBorder="1" applyAlignment="1">
      <alignment vertical="center" textRotation="90"/>
    </xf>
    <xf numFmtId="0" fontId="29" fillId="0" borderId="0" xfId="3" applyFont="1" applyFill="1" applyBorder="1" applyAlignment="1">
      <alignment horizontal="right" vertical="top"/>
    </xf>
    <xf numFmtId="0" fontId="39" fillId="0" borderId="0" xfId="3" applyFont="1" applyFill="1" applyBorder="1" applyAlignment="1">
      <alignment horizontal="right" vertical="center"/>
    </xf>
    <xf numFmtId="0" fontId="29" fillId="0" borderId="33" xfId="3" applyFont="1" applyFill="1" applyBorder="1" applyAlignment="1">
      <alignment vertical="center"/>
    </xf>
    <xf numFmtId="0" fontId="29" fillId="0" borderId="0" xfId="3" applyFont="1"/>
    <xf numFmtId="0" fontId="8" fillId="16" borderId="4" xfId="3" applyFont="1" applyFill="1" applyBorder="1" applyAlignment="1">
      <alignment vertical="center" textRotation="90"/>
    </xf>
    <xf numFmtId="0" fontId="8" fillId="16" borderId="20" xfId="3" applyFont="1" applyFill="1" applyBorder="1" applyAlignment="1">
      <alignment vertical="center" textRotation="90"/>
    </xf>
    <xf numFmtId="0" fontId="1" fillId="0" borderId="192" xfId="3" applyFont="1" applyBorder="1" applyAlignment="1">
      <alignment horizontal="center" vertical="center" wrapText="1"/>
    </xf>
    <xf numFmtId="0" fontId="1" fillId="0" borderId="193" xfId="3" applyFont="1" applyBorder="1" applyAlignment="1">
      <alignment horizontal="right" vertical="top"/>
    </xf>
    <xf numFmtId="0" fontId="1" fillId="0" borderId="173" xfId="3" applyFont="1" applyBorder="1" applyAlignment="1">
      <alignment horizontal="right" vertical="center"/>
    </xf>
    <xf numFmtId="0" fontId="7" fillId="16" borderId="20" xfId="3" applyFont="1" applyFill="1" applyBorder="1" applyAlignment="1">
      <alignment vertical="center" textRotation="90"/>
    </xf>
    <xf numFmtId="0" fontId="4" fillId="16" borderId="4" xfId="3" applyFont="1" applyFill="1" applyBorder="1" applyAlignment="1">
      <alignment vertical="center"/>
    </xf>
    <xf numFmtId="0" fontId="1" fillId="0" borderId="58" xfId="3" applyFont="1" applyBorder="1" applyAlignment="1">
      <alignment horizontal="right" vertical="top"/>
    </xf>
    <xf numFmtId="0" fontId="1" fillId="0" borderId="16" xfId="3" applyFont="1" applyBorder="1" applyAlignment="1">
      <alignment horizontal="right" vertical="top"/>
    </xf>
    <xf numFmtId="0" fontId="1" fillId="0" borderId="0" xfId="3" applyFont="1" applyBorder="1" applyAlignment="1">
      <alignment horizontal="right" vertical="top"/>
    </xf>
    <xf numFmtId="0" fontId="37" fillId="0" borderId="0" xfId="3" applyFont="1" applyBorder="1" applyAlignment="1">
      <alignment horizontal="right" wrapText="1"/>
    </xf>
    <xf numFmtId="0" fontId="37" fillId="0" borderId="58" xfId="3" applyFont="1" applyBorder="1" applyAlignment="1">
      <alignment horizontal="right" vertical="top" wrapText="1"/>
    </xf>
    <xf numFmtId="0" fontId="1" fillId="0" borderId="16" xfId="3" applyFont="1" applyBorder="1" applyAlignment="1">
      <alignment horizontal="right" vertical="center"/>
    </xf>
    <xf numFmtId="0" fontId="37" fillId="0" borderId="16" xfId="3" applyFont="1" applyBorder="1" applyAlignment="1">
      <alignment horizontal="right" vertical="center" wrapText="1"/>
    </xf>
    <xf numFmtId="0" fontId="36" fillId="0" borderId="168" xfId="3" applyFont="1" applyBorder="1" applyAlignment="1">
      <alignment horizontal="right" vertical="center"/>
    </xf>
    <xf numFmtId="0" fontId="8" fillId="16" borderId="4" xfId="3" applyFont="1" applyFill="1" applyBorder="1" applyAlignment="1">
      <alignment vertical="center" textRotation="90" wrapText="1"/>
    </xf>
    <xf numFmtId="0" fontId="8" fillId="16" borderId="20" xfId="3" applyFont="1" applyFill="1" applyBorder="1" applyAlignment="1">
      <alignment vertical="center" textRotation="90" wrapText="1"/>
    </xf>
    <xf numFmtId="0" fontId="1" fillId="0" borderId="160" xfId="3" applyFont="1" applyBorder="1" applyAlignment="1">
      <alignment horizontal="right" vertical="center"/>
    </xf>
    <xf numFmtId="0" fontId="1" fillId="0" borderId="165" xfId="3" applyFont="1" applyBorder="1" applyAlignment="1">
      <alignment vertical="top"/>
    </xf>
    <xf numFmtId="0" fontId="7" fillId="16" borderId="96" xfId="3" applyFont="1" applyFill="1" applyBorder="1" applyAlignment="1">
      <alignment vertical="center" textRotation="90"/>
    </xf>
    <xf numFmtId="0" fontId="9" fillId="0" borderId="4" xfId="3" applyFont="1" applyBorder="1" applyAlignment="1">
      <alignment horizontal="right" vertical="top" wrapText="1"/>
    </xf>
    <xf numFmtId="0" fontId="1" fillId="0" borderId="0" xfId="3" applyFont="1" applyBorder="1" applyAlignment="1">
      <alignment horizontal="right" vertical="center"/>
    </xf>
    <xf numFmtId="0" fontId="1" fillId="0" borderId="33" xfId="3" applyFont="1" applyBorder="1" applyAlignment="1">
      <alignment vertical="center"/>
    </xf>
    <xf numFmtId="0" fontId="15" fillId="17" borderId="60" xfId="3" applyFont="1" applyFill="1" applyBorder="1" applyAlignment="1">
      <alignment horizontal="right" vertical="top"/>
    </xf>
    <xf numFmtId="0" fontId="1" fillId="0" borderId="58" xfId="3" applyFont="1" applyBorder="1" applyAlignment="1">
      <alignment horizontal="right" vertical="center"/>
    </xf>
    <xf numFmtId="0" fontId="15" fillId="17" borderId="65" xfId="3" applyFont="1" applyFill="1" applyBorder="1" applyAlignment="1">
      <alignment horizontal="right" vertical="top" wrapText="1"/>
    </xf>
    <xf numFmtId="0" fontId="15" fillId="17" borderId="58" xfId="3" applyFont="1" applyFill="1" applyBorder="1" applyAlignment="1">
      <alignment horizontal="right" vertical="top"/>
    </xf>
    <xf numFmtId="0" fontId="15" fillId="17" borderId="0" xfId="3" applyFont="1" applyFill="1" applyBorder="1" applyAlignment="1">
      <alignment horizontal="right" vertical="top"/>
    </xf>
    <xf numFmtId="0" fontId="15" fillId="17" borderId="0" xfId="3" applyFont="1" applyFill="1" applyBorder="1" applyAlignment="1">
      <alignment horizontal="right" vertical="top" wrapText="1"/>
    </xf>
    <xf numFmtId="0" fontId="15" fillId="17" borderId="58" xfId="3" applyFont="1" applyFill="1" applyBorder="1" applyAlignment="1">
      <alignment horizontal="right" vertical="top" wrapText="1"/>
    </xf>
    <xf numFmtId="0" fontId="15" fillId="17" borderId="154" xfId="3" applyFont="1" applyFill="1" applyBorder="1" applyAlignment="1">
      <alignment horizontal="right" vertical="top" wrapText="1"/>
    </xf>
    <xf numFmtId="0" fontId="15" fillId="16" borderId="16" xfId="3" applyFont="1" applyFill="1" applyBorder="1" applyAlignment="1">
      <alignment horizontal="right" vertical="top"/>
    </xf>
    <xf numFmtId="0" fontId="1" fillId="16" borderId="0" xfId="3" applyFont="1" applyFill="1" applyAlignment="1">
      <alignment horizontal="right" vertical="center"/>
    </xf>
    <xf numFmtId="0" fontId="4" fillId="0" borderId="0" xfId="3" applyFont="1" applyAlignment="1">
      <alignment vertical="center"/>
    </xf>
    <xf numFmtId="0" fontId="38" fillId="0" borderId="48" xfId="3" applyFont="1" applyBorder="1" applyAlignment="1">
      <alignment horizontal="right" vertical="center" wrapText="1"/>
    </xf>
    <xf numFmtId="0" fontId="38" fillId="0" borderId="16" xfId="3" applyFont="1" applyBorder="1" applyAlignment="1">
      <alignment horizontal="right" vertical="center" wrapText="1"/>
    </xf>
    <xf numFmtId="0" fontId="1" fillId="0" borderId="55" xfId="3" applyFont="1" applyBorder="1" applyAlignment="1">
      <alignment vertical="center"/>
    </xf>
    <xf numFmtId="0" fontId="1" fillId="0" borderId="56" xfId="3" applyFont="1" applyBorder="1" applyAlignment="1">
      <alignment horizontal="right" vertical="top"/>
    </xf>
    <xf numFmtId="0" fontId="37" fillId="0" borderId="50" xfId="3" applyFont="1" applyBorder="1" applyAlignment="1">
      <alignment horizontal="right" vertical="center" wrapText="1"/>
    </xf>
    <xf numFmtId="0" fontId="1" fillId="0" borderId="52" xfId="3" applyFont="1" applyBorder="1" applyAlignment="1">
      <alignment vertical="center"/>
    </xf>
    <xf numFmtId="0" fontId="1" fillId="0" borderId="194" xfId="3" applyFont="1" applyBorder="1" applyAlignment="1">
      <alignment horizontal="right" vertical="top"/>
    </xf>
    <xf numFmtId="0" fontId="38" fillId="0" borderId="53" xfId="3" applyFont="1" applyBorder="1" applyAlignment="1">
      <alignment horizontal="right" vertical="center" wrapText="1"/>
    </xf>
    <xf numFmtId="0" fontId="1" fillId="0" borderId="82" xfId="3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30" fillId="0" borderId="0" xfId="3" applyFont="1"/>
    <xf numFmtId="0" fontId="8" fillId="0" borderId="197" xfId="0" applyFont="1" applyBorder="1" applyAlignment="1">
      <alignment horizontal="left" vertical="center"/>
    </xf>
    <xf numFmtId="0" fontId="8" fillId="0" borderId="197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52" xfId="0" applyFont="1" applyBorder="1" applyAlignment="1">
      <alignment vertical="center"/>
    </xf>
    <xf numFmtId="0" fontId="1" fillId="0" borderId="206" xfId="0" applyFont="1" applyBorder="1" applyAlignment="1">
      <alignment horizontal="center" vertical="center" wrapText="1"/>
    </xf>
    <xf numFmtId="0" fontId="1" fillId="0" borderId="207" xfId="0" applyFont="1" applyBorder="1" applyAlignment="1">
      <alignment horizontal="center" vertical="center" wrapText="1"/>
    </xf>
    <xf numFmtId="0" fontId="8" fillId="13" borderId="0" xfId="3" applyFont="1" applyFill="1" applyBorder="1" applyAlignment="1">
      <alignment vertical="center" textRotation="90"/>
    </xf>
    <xf numFmtId="0" fontId="1" fillId="0" borderId="141" xfId="3" applyFont="1" applyBorder="1" applyAlignment="1">
      <alignment horizontal="center" vertical="center" wrapText="1"/>
    </xf>
    <xf numFmtId="0" fontId="1" fillId="0" borderId="208" xfId="3" applyFont="1" applyBorder="1" applyAlignment="1">
      <alignment horizontal="center" vertical="center" wrapText="1"/>
    </xf>
    <xf numFmtId="0" fontId="1" fillId="0" borderId="121" xfId="3" applyFont="1" applyBorder="1" applyAlignment="1">
      <alignment horizontal="right" vertical="top"/>
    </xf>
    <xf numFmtId="0" fontId="1" fillId="0" borderId="120" xfId="3" applyFont="1" applyBorder="1" applyAlignment="1">
      <alignment horizontal="right" vertical="top"/>
    </xf>
    <xf numFmtId="0" fontId="37" fillId="0" borderId="19" xfId="3" applyFont="1" applyBorder="1" applyAlignment="1">
      <alignment horizontal="right"/>
    </xf>
    <xf numFmtId="0" fontId="1" fillId="0" borderId="73" xfId="3" applyFont="1" applyBorder="1" applyAlignment="1"/>
    <xf numFmtId="0" fontId="1" fillId="0" borderId="3" xfId="3" applyFont="1" applyBorder="1" applyAlignment="1">
      <alignment horizontal="right" vertical="top"/>
    </xf>
    <xf numFmtId="0" fontId="7" fillId="12" borderId="4" xfId="3" applyFont="1" applyFill="1" applyBorder="1" applyAlignment="1">
      <alignment horizontal="left" vertical="center" wrapText="1"/>
    </xf>
    <xf numFmtId="0" fontId="7" fillId="12" borderId="0" xfId="3" applyFont="1" applyFill="1" applyBorder="1" applyAlignment="1">
      <alignment horizontal="left" vertical="center" wrapText="1"/>
    </xf>
    <xf numFmtId="0" fontId="29" fillId="0" borderId="17" xfId="3" applyFont="1" applyFill="1" applyBorder="1" applyAlignment="1">
      <alignment horizontal="right" vertical="top"/>
    </xf>
    <xf numFmtId="0" fontId="8" fillId="10" borderId="187" xfId="3" applyFont="1" applyFill="1" applyBorder="1" applyAlignment="1">
      <alignment horizontal="left"/>
    </xf>
    <xf numFmtId="0" fontId="4" fillId="10" borderId="9" xfId="3" applyFont="1" applyFill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0" fontId="29" fillId="11" borderId="16" xfId="3" applyFont="1" applyFill="1" applyBorder="1" applyAlignment="1">
      <alignment horizontal="left" vertical="center"/>
    </xf>
    <xf numFmtId="0" fontId="4" fillId="0" borderId="201" xfId="3" applyFont="1" applyFill="1" applyBorder="1" applyAlignment="1">
      <alignment horizontal="left" vertical="center"/>
    </xf>
    <xf numFmtId="0" fontId="4" fillId="0" borderId="145" xfId="3" applyFont="1" applyBorder="1" applyAlignment="1">
      <alignment horizontal="left" vertical="center"/>
    </xf>
    <xf numFmtId="0" fontId="4" fillId="0" borderId="209" xfId="3" applyFont="1" applyBorder="1" applyAlignment="1">
      <alignment horizontal="left" vertical="center"/>
    </xf>
    <xf numFmtId="0" fontId="4" fillId="0" borderId="210" xfId="3" applyFont="1" applyBorder="1" applyAlignment="1">
      <alignment horizontal="left" vertical="center"/>
    </xf>
    <xf numFmtId="0" fontId="4" fillId="0" borderId="211" xfId="3" applyFont="1" applyBorder="1" applyAlignment="1">
      <alignment horizontal="left" vertical="center"/>
    </xf>
    <xf numFmtId="0" fontId="4" fillId="0" borderId="156" xfId="3" applyFont="1" applyBorder="1" applyAlignment="1">
      <alignment horizontal="left" vertical="center"/>
    </xf>
    <xf numFmtId="0" fontId="4" fillId="0" borderId="149" xfId="3" applyFont="1" applyBorder="1" applyAlignment="1">
      <alignment horizontal="left" vertical="center"/>
    </xf>
    <xf numFmtId="0" fontId="29" fillId="12" borderId="16" xfId="3" applyFont="1" applyFill="1" applyBorder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00" xfId="3" applyFont="1" applyBorder="1" applyAlignment="1">
      <alignment horizontal="left" vertical="center"/>
    </xf>
    <xf numFmtId="0" fontId="4" fillId="0" borderId="202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8" fillId="0" borderId="156" xfId="3" applyFont="1" applyBorder="1" applyAlignment="1">
      <alignment horizontal="left" vertical="center"/>
    </xf>
    <xf numFmtId="0" fontId="4" fillId="0" borderId="120" xfId="3" applyFont="1" applyBorder="1" applyAlignment="1">
      <alignment horizontal="left" vertical="center"/>
    </xf>
    <xf numFmtId="0" fontId="4" fillId="0" borderId="17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0" fontId="29" fillId="13" borderId="0" xfId="3" applyFont="1" applyFill="1" applyBorder="1" applyAlignment="1">
      <alignment horizontal="left" vertical="center"/>
    </xf>
    <xf numFmtId="0" fontId="29" fillId="14" borderId="16" xfId="3" applyFont="1" applyFill="1" applyBorder="1" applyAlignment="1">
      <alignment horizontal="left" vertical="center"/>
    </xf>
    <xf numFmtId="0" fontId="4" fillId="0" borderId="173" xfId="3" applyFont="1" applyBorder="1" applyAlignment="1">
      <alignment horizontal="left" vertical="center"/>
    </xf>
    <xf numFmtId="0" fontId="4" fillId="0" borderId="212" xfId="3" applyFont="1" applyBorder="1" applyAlignment="1">
      <alignment horizontal="left" vertical="center"/>
    </xf>
    <xf numFmtId="0" fontId="4" fillId="0" borderId="213" xfId="3" applyFont="1" applyBorder="1" applyAlignment="1">
      <alignment horizontal="left" vertical="center"/>
    </xf>
    <xf numFmtId="0" fontId="4" fillId="0" borderId="201" xfId="3" applyFont="1" applyBorder="1" applyAlignment="1">
      <alignment horizontal="left" vertical="center"/>
    </xf>
    <xf numFmtId="0" fontId="15" fillId="17" borderId="70" xfId="3" applyFont="1" applyFill="1" applyBorder="1" applyAlignment="1">
      <alignment horizontal="left" vertical="center"/>
    </xf>
    <xf numFmtId="0" fontId="15" fillId="17" borderId="23" xfId="3" applyFont="1" applyFill="1" applyBorder="1" applyAlignment="1">
      <alignment horizontal="left" vertical="center"/>
    </xf>
    <xf numFmtId="0" fontId="15" fillId="17" borderId="0" xfId="3" applyFont="1" applyFill="1" applyBorder="1" applyAlignment="1">
      <alignment horizontal="left" wrapText="1"/>
    </xf>
    <xf numFmtId="0" fontId="15" fillId="17" borderId="23" xfId="3" applyFont="1" applyFill="1" applyBorder="1" applyAlignment="1">
      <alignment horizontal="left" vertical="top" wrapText="1"/>
    </xf>
    <xf numFmtId="0" fontId="15" fillId="17" borderId="100" xfId="3" applyFont="1" applyFill="1" applyBorder="1" applyAlignment="1">
      <alignment horizontal="left" vertical="center"/>
    </xf>
    <xf numFmtId="0" fontId="15" fillId="17" borderId="100" xfId="3" applyFont="1" applyFill="1" applyBorder="1" applyAlignment="1">
      <alignment horizontal="left" wrapText="1"/>
    </xf>
    <xf numFmtId="0" fontId="15" fillId="17" borderId="70" xfId="3" applyFont="1" applyFill="1" applyBorder="1" applyAlignment="1">
      <alignment horizontal="left" vertical="top"/>
    </xf>
    <xf numFmtId="0" fontId="15" fillId="17" borderId="120" xfId="3" applyFont="1" applyFill="1" applyBorder="1" applyAlignment="1">
      <alignment horizontal="left" vertical="top" wrapText="1"/>
    </xf>
    <xf numFmtId="0" fontId="29" fillId="16" borderId="17" xfId="3" applyFont="1" applyFill="1" applyBorder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4" fillId="0" borderId="214" xfId="3" applyFont="1" applyBorder="1" applyAlignment="1">
      <alignment horizontal="left" vertical="center"/>
    </xf>
    <xf numFmtId="0" fontId="4" fillId="0" borderId="215" xfId="3" applyFont="1" applyBorder="1" applyAlignment="1">
      <alignment horizontal="left" vertical="center"/>
    </xf>
    <xf numFmtId="0" fontId="4" fillId="0" borderId="72" xfId="3" applyFont="1" applyBorder="1" applyAlignment="1">
      <alignment horizontal="left" vertical="center"/>
    </xf>
    <xf numFmtId="0" fontId="4" fillId="0" borderId="216" xfId="3" applyFont="1" applyBorder="1" applyAlignment="1">
      <alignment horizontal="left" vertical="center"/>
    </xf>
    <xf numFmtId="0" fontId="42" fillId="10" borderId="204" xfId="3" applyFont="1" applyFill="1" applyBorder="1" applyAlignment="1">
      <alignment horizontal="center" wrapText="1"/>
    </xf>
    <xf numFmtId="0" fontId="42" fillId="10" borderId="217" xfId="3" applyFont="1" applyFill="1" applyBorder="1" applyAlignment="1">
      <alignment horizontal="center" vertical="center" wrapText="1"/>
    </xf>
    <xf numFmtId="0" fontId="42" fillId="0" borderId="17" xfId="3" applyFont="1" applyBorder="1" applyAlignment="1">
      <alignment horizontal="center" vertical="center" wrapText="1"/>
    </xf>
    <xf numFmtId="0" fontId="42" fillId="11" borderId="16" xfId="3" applyFont="1" applyFill="1" applyBorder="1" applyAlignment="1">
      <alignment horizontal="left" vertical="center" wrapText="1"/>
    </xf>
    <xf numFmtId="0" fontId="42" fillId="0" borderId="205" xfId="3" applyFont="1" applyFill="1" applyBorder="1" applyAlignment="1">
      <alignment horizontal="left" vertical="center" wrapText="1"/>
    </xf>
    <xf numFmtId="0" fontId="42" fillId="0" borderId="145" xfId="3" applyFont="1" applyBorder="1" applyAlignment="1">
      <alignment horizontal="center" vertical="center" wrapText="1"/>
    </xf>
    <xf numFmtId="0" fontId="42" fillId="0" borderId="149" xfId="3" applyFont="1" applyBorder="1" applyAlignment="1">
      <alignment horizontal="center" vertical="center" wrapText="1"/>
    </xf>
    <xf numFmtId="0" fontId="42" fillId="0" borderId="156" xfId="3" applyFont="1" applyBorder="1" applyAlignment="1">
      <alignment horizontal="center" vertical="center" wrapText="1"/>
    </xf>
    <xf numFmtId="0" fontId="42" fillId="0" borderId="120" xfId="3" applyFont="1" applyBorder="1" applyAlignment="1">
      <alignment horizontal="center" vertical="center" wrapText="1"/>
    </xf>
    <xf numFmtId="0" fontId="42" fillId="12" borderId="16" xfId="3" applyFont="1" applyFill="1" applyBorder="1" applyAlignment="1">
      <alignment horizontal="left" vertical="center" wrapText="1"/>
    </xf>
    <xf numFmtId="0" fontId="42" fillId="0" borderId="16" xfId="3" applyFont="1" applyBorder="1" applyAlignment="1">
      <alignment horizontal="center" vertical="center" wrapText="1"/>
    </xf>
    <xf numFmtId="0" fontId="42" fillId="0" borderId="0" xfId="3" applyFont="1" applyBorder="1" applyAlignment="1">
      <alignment horizontal="center" vertical="center" wrapText="1"/>
    </xf>
    <xf numFmtId="0" fontId="42" fillId="0" borderId="19" xfId="3" applyFont="1" applyBorder="1" applyAlignment="1">
      <alignment horizontal="center" vertical="center" wrapText="1"/>
    </xf>
    <xf numFmtId="0" fontId="42" fillId="0" borderId="208" xfId="3" applyFont="1" applyBorder="1" applyAlignment="1">
      <alignment horizontal="center" vertical="center" wrapText="1"/>
    </xf>
    <xf numFmtId="0" fontId="42" fillId="13" borderId="0" xfId="3" applyFont="1" applyFill="1" applyBorder="1" applyAlignment="1">
      <alignment horizontal="left" vertical="center" wrapText="1"/>
    </xf>
    <xf numFmtId="0" fontId="42" fillId="0" borderId="218" xfId="3" applyFont="1" applyBorder="1" applyAlignment="1">
      <alignment horizontal="center" vertical="center" wrapText="1"/>
    </xf>
    <xf numFmtId="0" fontId="42" fillId="0" borderId="219" xfId="3" applyFont="1" applyBorder="1" applyAlignment="1">
      <alignment horizontal="center" vertical="center" wrapText="1"/>
    </xf>
    <xf numFmtId="0" fontId="42" fillId="0" borderId="15" xfId="3" applyFont="1" applyBorder="1" applyAlignment="1">
      <alignment horizontal="center" vertical="center" wrapText="1"/>
    </xf>
    <xf numFmtId="0" fontId="42" fillId="0" borderId="220" xfId="3" applyFont="1" applyBorder="1" applyAlignment="1">
      <alignment horizontal="center" vertical="center" wrapText="1"/>
    </xf>
    <xf numFmtId="0" fontId="42" fillId="0" borderId="221" xfId="3" applyFont="1" applyBorder="1" applyAlignment="1">
      <alignment horizontal="center" vertical="center" wrapText="1"/>
    </xf>
    <xf numFmtId="0" fontId="42" fillId="14" borderId="16" xfId="3" applyFont="1" applyFill="1" applyBorder="1" applyAlignment="1">
      <alignment horizontal="left" vertical="center" wrapText="1"/>
    </xf>
    <xf numFmtId="0" fontId="42" fillId="0" borderId="196" xfId="3" applyFont="1" applyBorder="1" applyAlignment="1">
      <alignment horizontal="center" vertical="center" wrapText="1"/>
    </xf>
    <xf numFmtId="0" fontId="42" fillId="0" borderId="173" xfId="3" applyFont="1" applyBorder="1" applyAlignment="1">
      <alignment horizontal="center" vertical="center" wrapText="1"/>
    </xf>
    <xf numFmtId="0" fontId="42" fillId="17" borderId="23" xfId="3" applyFont="1" applyFill="1" applyBorder="1" applyAlignment="1">
      <alignment horizontal="center" vertical="center" wrapText="1"/>
    </xf>
    <xf numFmtId="0" fontId="42" fillId="17" borderId="0" xfId="3" applyFont="1" applyFill="1" applyBorder="1" applyAlignment="1">
      <alignment horizontal="center" vertical="center" wrapText="1"/>
    </xf>
    <xf numFmtId="0" fontId="42" fillId="17" borderId="120" xfId="3" applyFont="1" applyFill="1" applyBorder="1" applyAlignment="1">
      <alignment horizontal="center" vertical="center" wrapText="1"/>
    </xf>
    <xf numFmtId="0" fontId="42" fillId="16" borderId="16" xfId="3" applyFont="1" applyFill="1" applyBorder="1" applyAlignment="1">
      <alignment horizontal="left" vertical="center" wrapText="1"/>
    </xf>
    <xf numFmtId="0" fontId="42" fillId="0" borderId="0" xfId="3" applyFont="1" applyAlignment="1">
      <alignment horizontal="center" vertical="center"/>
    </xf>
    <xf numFmtId="0" fontId="32" fillId="0" borderId="0" xfId="3" applyFont="1"/>
    <xf numFmtId="0" fontId="32" fillId="0" borderId="0" xfId="3" applyFont="1" applyAlignment="1">
      <alignment vertical="center"/>
    </xf>
    <xf numFmtId="0" fontId="44" fillId="0" borderId="0" xfId="3" applyFont="1" applyAlignment="1">
      <alignment vertical="center"/>
    </xf>
    <xf numFmtId="0" fontId="45" fillId="0" borderId="0" xfId="3" applyFont="1"/>
    <xf numFmtId="0" fontId="38" fillId="0" borderId="53" xfId="3" applyFont="1" applyBorder="1" applyAlignment="1">
      <alignment horizontal="right" vertical="center"/>
    </xf>
    <xf numFmtId="0" fontId="1" fillId="0" borderId="223" xfId="3" applyFont="1" applyBorder="1" applyAlignment="1">
      <alignment horizontal="center" vertical="center" wrapText="1"/>
    </xf>
    <xf numFmtId="0" fontId="4" fillId="0" borderId="110" xfId="3" applyFont="1" applyBorder="1" applyAlignment="1">
      <alignment horizontal="left" vertical="center"/>
    </xf>
    <xf numFmtId="0" fontId="37" fillId="0" borderId="48" xfId="3" applyFont="1" applyBorder="1" applyAlignment="1">
      <alignment horizontal="right" vertical="center"/>
    </xf>
    <xf numFmtId="0" fontId="4" fillId="0" borderId="38" xfId="0" applyFont="1" applyBorder="1" applyAlignment="1">
      <alignment horizontal="left" vertical="center" wrapText="1" indent="1"/>
    </xf>
    <xf numFmtId="0" fontId="8" fillId="0" borderId="224" xfId="0" applyFont="1" applyBorder="1" applyAlignment="1">
      <alignment horizontal="center" vertical="center"/>
    </xf>
    <xf numFmtId="0" fontId="8" fillId="0" borderId="225" xfId="0" applyFont="1" applyBorder="1" applyAlignment="1">
      <alignment horizontal="center" vertical="center"/>
    </xf>
    <xf numFmtId="0" fontId="8" fillId="0" borderId="226" xfId="0" applyFont="1" applyBorder="1" applyAlignment="1">
      <alignment horizontal="center" vertical="center"/>
    </xf>
    <xf numFmtId="0" fontId="4" fillId="0" borderId="116" xfId="0" applyFont="1" applyBorder="1" applyAlignment="1">
      <alignment horizontal="right" vertical="center"/>
    </xf>
    <xf numFmtId="0" fontId="4" fillId="0" borderId="117" xfId="0" applyFont="1" applyBorder="1" applyAlignment="1">
      <alignment horizontal="left" vertical="center"/>
    </xf>
    <xf numFmtId="0" fontId="4" fillId="16" borderId="4" xfId="3" applyFont="1" applyFill="1" applyBorder="1" applyAlignment="1">
      <alignment vertical="center" wrapText="1"/>
    </xf>
    <xf numFmtId="0" fontId="7" fillId="16" borderId="20" xfId="3" applyFont="1" applyFill="1" applyBorder="1" applyAlignment="1">
      <alignment vertical="center" textRotation="90" wrapText="1"/>
    </xf>
    <xf numFmtId="0" fontId="32" fillId="0" borderId="0" xfId="3" applyFont="1" applyAlignment="1">
      <alignment wrapText="1"/>
    </xf>
    <xf numFmtId="0" fontId="6" fillId="0" borderId="0" xfId="3" applyFont="1" applyAlignment="1">
      <alignment wrapText="1"/>
    </xf>
    <xf numFmtId="0" fontId="4" fillId="0" borderId="210" xfId="3" applyFont="1" applyBorder="1" applyAlignment="1">
      <alignment horizontal="left" vertical="center" wrapText="1"/>
    </xf>
    <xf numFmtId="0" fontId="1" fillId="0" borderId="152" xfId="3" applyFont="1" applyBorder="1" applyAlignment="1">
      <alignment horizontal="right" vertical="top" wrapText="1"/>
    </xf>
    <xf numFmtId="0" fontId="1" fillId="0" borderId="13" xfId="3" applyFont="1" applyBorder="1" applyAlignment="1">
      <alignment horizontal="right" vertical="top" wrapText="1"/>
    </xf>
    <xf numFmtId="0" fontId="37" fillId="0" borderId="16" xfId="3" applyFont="1" applyBorder="1" applyAlignment="1">
      <alignment horizontal="right" vertical="top" wrapText="1"/>
    </xf>
    <xf numFmtId="0" fontId="4" fillId="0" borderId="211" xfId="3" applyFont="1" applyBorder="1" applyAlignment="1">
      <alignment horizontal="left" vertical="top" wrapText="1"/>
    </xf>
    <xf numFmtId="0" fontId="37" fillId="0" borderId="156" xfId="3" applyFont="1" applyBorder="1" applyAlignment="1">
      <alignment horizontal="right" wrapText="1"/>
    </xf>
    <xf numFmtId="0" fontId="1" fillId="0" borderId="152" xfId="3" applyFont="1" applyBorder="1" applyAlignment="1">
      <alignment horizontal="right" wrapText="1"/>
    </xf>
    <xf numFmtId="0" fontId="1" fillId="0" borderId="205" xfId="3" applyFont="1" applyFill="1" applyBorder="1" applyAlignment="1">
      <alignment horizontal="center" vertical="center" wrapText="1"/>
    </xf>
    <xf numFmtId="0" fontId="1" fillId="17" borderId="83" xfId="3" applyFont="1" applyFill="1" applyBorder="1" applyAlignment="1">
      <alignment horizontal="center" vertical="center" wrapText="1"/>
    </xf>
    <xf numFmtId="0" fontId="37" fillId="0" borderId="120" xfId="3" applyFont="1" applyBorder="1" applyAlignment="1">
      <alignment horizontal="right" vertical="center"/>
    </xf>
    <xf numFmtId="0" fontId="1" fillId="0" borderId="87" xfId="3" applyFont="1" applyBorder="1" applyAlignment="1">
      <alignment horizontal="right" vertical="center"/>
    </xf>
    <xf numFmtId="0" fontId="15" fillId="17" borderId="86" xfId="3" applyFont="1" applyFill="1" applyBorder="1" applyAlignment="1">
      <alignment horizontal="right" vertical="top"/>
    </xf>
    <xf numFmtId="0" fontId="15" fillId="17" borderId="29" xfId="3" applyFont="1" applyFill="1" applyBorder="1" applyAlignment="1">
      <alignment horizontal="left" vertical="center"/>
    </xf>
    <xf numFmtId="0" fontId="42" fillId="17" borderId="29" xfId="3" applyFont="1" applyFill="1" applyBorder="1" applyAlignment="1">
      <alignment horizontal="center" vertical="center" wrapText="1"/>
    </xf>
    <xf numFmtId="0" fontId="1" fillId="17" borderId="28" xfId="3" applyFont="1" applyFill="1" applyBorder="1" applyAlignment="1">
      <alignment horizontal="center" vertical="center" wrapText="1"/>
    </xf>
    <xf numFmtId="0" fontId="15" fillId="17" borderId="199" xfId="3" applyFont="1" applyFill="1" applyBorder="1" applyAlignment="1">
      <alignment horizontal="right" vertical="top"/>
    </xf>
    <xf numFmtId="0" fontId="15" fillId="17" borderId="198" xfId="3" applyFont="1" applyFill="1" applyBorder="1" applyAlignment="1">
      <alignment horizontal="left" vertical="center"/>
    </xf>
    <xf numFmtId="0" fontId="42" fillId="17" borderId="197" xfId="3" applyFont="1" applyFill="1" applyBorder="1" applyAlignment="1">
      <alignment horizontal="center" vertical="center" wrapText="1"/>
    </xf>
    <xf numFmtId="0" fontId="1" fillId="17" borderId="206" xfId="3" applyFont="1" applyFill="1" applyBorder="1" applyAlignment="1">
      <alignment horizontal="center" vertical="center" wrapText="1"/>
    </xf>
    <xf numFmtId="0" fontId="1" fillId="0" borderId="156" xfId="3" applyFont="1" applyBorder="1" applyAlignment="1">
      <alignment horizontal="right" vertical="top"/>
    </xf>
    <xf numFmtId="0" fontId="1" fillId="0" borderId="121" xfId="3" applyFont="1" applyFill="1" applyBorder="1" applyAlignment="1">
      <alignment horizontal="right" vertical="top"/>
    </xf>
    <xf numFmtId="0" fontId="42" fillId="0" borderId="204" xfId="3" applyFont="1" applyFill="1" applyBorder="1" applyAlignment="1">
      <alignment horizontal="left" vertical="center" wrapText="1"/>
    </xf>
    <xf numFmtId="0" fontId="1" fillId="0" borderId="54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right" vertical="top"/>
    </xf>
    <xf numFmtId="0" fontId="38" fillId="0" borderId="2" xfId="3" applyFont="1" applyBorder="1" applyAlignment="1">
      <alignment horizontal="right" vertical="center"/>
    </xf>
    <xf numFmtId="0" fontId="1" fillId="0" borderId="25" xfId="3" applyFont="1" applyBorder="1" applyAlignment="1">
      <alignment vertical="center"/>
    </xf>
    <xf numFmtId="0" fontId="1" fillId="0" borderId="49" xfId="0" applyFont="1" applyBorder="1" applyAlignment="1">
      <alignment horizontal="right" vertical="center"/>
    </xf>
    <xf numFmtId="0" fontId="1" fillId="0" borderId="62" xfId="0" applyFont="1" applyBorder="1" applyAlignment="1">
      <alignment horizontal="right" vertical="center"/>
    </xf>
    <xf numFmtId="0" fontId="1" fillId="0" borderId="231" xfId="3" applyFont="1" applyBorder="1" applyAlignment="1">
      <alignment vertical="center"/>
    </xf>
    <xf numFmtId="0" fontId="6" fillId="0" borderId="153" xfId="3" applyFont="1" applyBorder="1"/>
    <xf numFmtId="0" fontId="6" fillId="0" borderId="208" xfId="3" applyFont="1" applyBorder="1"/>
    <xf numFmtId="0" fontId="6" fillId="0" borderId="211" xfId="3" applyFont="1" applyBorder="1"/>
    <xf numFmtId="0" fontId="6" fillId="0" borderId="0" xfId="3" applyFont="1" applyAlignment="1"/>
    <xf numFmtId="0" fontId="1" fillId="0" borderId="146" xfId="3" applyFont="1" applyFill="1" applyBorder="1" applyAlignment="1">
      <alignment vertical="center"/>
    </xf>
    <xf numFmtId="0" fontId="1" fillId="0" borderId="145" xfId="3" applyFont="1" applyFill="1" applyBorder="1" applyAlignment="1">
      <alignment horizontal="right" vertical="center"/>
    </xf>
    <xf numFmtId="0" fontId="1" fillId="0" borderId="233" xfId="3" applyFont="1" applyBorder="1" applyAlignment="1">
      <alignment horizontal="right" vertical="center"/>
    </xf>
    <xf numFmtId="0" fontId="38" fillId="0" borderId="184" xfId="3" applyFont="1" applyBorder="1" applyAlignment="1">
      <alignment horizontal="right" vertical="center"/>
    </xf>
    <xf numFmtId="0" fontId="1" fillId="0" borderId="66" xfId="3" applyFont="1" applyBorder="1" applyAlignment="1"/>
    <xf numFmtId="0" fontId="1" fillId="0" borderId="0" xfId="3" applyFont="1" applyBorder="1" applyAlignment="1">
      <alignment vertical="top"/>
    </xf>
    <xf numFmtId="0" fontId="1" fillId="0" borderId="0" xfId="3" applyFont="1" applyBorder="1" applyAlignment="1">
      <alignment vertical="center"/>
    </xf>
    <xf numFmtId="0" fontId="36" fillId="0" borderId="65" xfId="3" applyFont="1" applyBorder="1" applyAlignment="1">
      <alignment horizontal="right" vertical="center"/>
    </xf>
    <xf numFmtId="0" fontId="1" fillId="0" borderId="14" xfId="3" applyFont="1" applyFill="1" applyBorder="1" applyAlignment="1">
      <alignment vertical="center"/>
    </xf>
    <xf numFmtId="0" fontId="37" fillId="0" borderId="197" xfId="3" applyFont="1" applyFill="1" applyBorder="1" applyAlignment="1">
      <alignment horizontal="right"/>
    </xf>
    <xf numFmtId="0" fontId="46" fillId="0" borderId="0" xfId="0" applyFont="1" applyAlignment="1">
      <alignment vertical="center"/>
    </xf>
    <xf numFmtId="0" fontId="8" fillId="18" borderId="90" xfId="0" applyFont="1" applyFill="1" applyBorder="1" applyAlignment="1">
      <alignment vertical="center"/>
    </xf>
    <xf numFmtId="0" fontId="33" fillId="18" borderId="90" xfId="0" applyFont="1" applyFill="1" applyBorder="1" applyAlignment="1">
      <alignment horizontal="center" vertical="center"/>
    </xf>
    <xf numFmtId="0" fontId="8" fillId="18" borderId="91" xfId="0" applyFont="1" applyFill="1" applyBorder="1" applyAlignment="1">
      <alignment horizontal="left" vertical="center"/>
    </xf>
    <xf numFmtId="0" fontId="4" fillId="19" borderId="50" xfId="0" applyFont="1" applyFill="1" applyBorder="1" applyAlignment="1">
      <alignment horizontal="center"/>
    </xf>
    <xf numFmtId="0" fontId="15" fillId="19" borderId="50" xfId="0" applyFont="1" applyFill="1" applyBorder="1" applyAlignment="1">
      <alignment horizontal="left"/>
    </xf>
    <xf numFmtId="0" fontId="8" fillId="19" borderId="50" xfId="0" applyFont="1" applyFill="1" applyBorder="1" applyAlignment="1">
      <alignment horizontal="center"/>
    </xf>
    <xf numFmtId="0" fontId="8" fillId="19" borderId="65" xfId="0" applyFont="1" applyFill="1" applyBorder="1" applyAlignment="1">
      <alignment horizontal="center" vertical="center"/>
    </xf>
    <xf numFmtId="0" fontId="31" fillId="19" borderId="63" xfId="0" applyFont="1" applyFill="1" applyBorder="1" applyAlignment="1">
      <alignment horizontal="right" vertical="center"/>
    </xf>
    <xf numFmtId="0" fontId="4" fillId="19" borderId="66" xfId="0" applyFont="1" applyFill="1" applyBorder="1" applyAlignment="1">
      <alignment horizontal="left" vertical="center"/>
    </xf>
    <xf numFmtId="0" fontId="7" fillId="19" borderId="60" xfId="0" applyFont="1" applyFill="1" applyBorder="1" applyAlignment="1">
      <alignment horizontal="right"/>
    </xf>
    <xf numFmtId="0" fontId="8" fillId="19" borderId="58" xfId="0" applyFont="1" applyFill="1" applyBorder="1" applyAlignment="1">
      <alignment horizontal="right"/>
    </xf>
    <xf numFmtId="0" fontId="4" fillId="19" borderId="50" xfId="0" applyFont="1" applyFill="1" applyBorder="1" applyAlignment="1">
      <alignment horizontal="center" vertical="center"/>
    </xf>
    <xf numFmtId="0" fontId="15" fillId="19" borderId="50" xfId="0" applyFont="1" applyFill="1" applyBorder="1" applyAlignment="1">
      <alignment horizontal="left" vertical="center"/>
    </xf>
    <xf numFmtId="0" fontId="8" fillId="19" borderId="50" xfId="0" applyFont="1" applyFill="1" applyBorder="1" applyAlignment="1">
      <alignment horizontal="center" vertical="center"/>
    </xf>
    <xf numFmtId="0" fontId="8" fillId="19" borderId="58" xfId="0" applyFont="1" applyFill="1" applyBorder="1" applyAlignment="1">
      <alignment horizontal="center" vertical="center"/>
    </xf>
    <xf numFmtId="0" fontId="7" fillId="19" borderId="3" xfId="0" applyFont="1" applyFill="1" applyBorder="1" applyAlignment="1">
      <alignment vertical="center" textRotation="90"/>
    </xf>
    <xf numFmtId="0" fontId="20" fillId="19" borderId="23" xfId="0" applyFont="1" applyFill="1" applyBorder="1" applyAlignment="1">
      <alignment horizontal="center" vertical="center" wrapText="1"/>
    </xf>
    <xf numFmtId="0" fontId="21" fillId="19" borderId="24" xfId="0" applyFont="1" applyFill="1" applyBorder="1" applyAlignment="1">
      <alignment horizontal="left" vertical="center" indent="1"/>
    </xf>
    <xf numFmtId="0" fontId="8" fillId="19" borderId="115" xfId="0" applyFont="1" applyFill="1" applyBorder="1" applyAlignment="1">
      <alignment vertical="center" textRotation="90" wrapText="1"/>
    </xf>
    <xf numFmtId="0" fontId="8" fillId="19" borderId="115" xfId="0" applyFont="1" applyFill="1" applyBorder="1" applyAlignment="1">
      <alignment vertical="center" textRotation="90"/>
    </xf>
    <xf numFmtId="0" fontId="8" fillId="19" borderId="122" xfId="0" applyFont="1" applyFill="1" applyBorder="1" applyAlignment="1">
      <alignment vertical="center" textRotation="90" wrapText="1"/>
    </xf>
    <xf numFmtId="0" fontId="7" fillId="19" borderId="122" xfId="0" applyFont="1" applyFill="1" applyBorder="1" applyAlignment="1">
      <alignment vertical="center" textRotation="90"/>
    </xf>
    <xf numFmtId="0" fontId="1" fillId="19" borderId="3" xfId="0" applyFont="1" applyFill="1" applyBorder="1" applyAlignment="1">
      <alignment vertical="center" textRotation="90"/>
    </xf>
    <xf numFmtId="0" fontId="1" fillId="19" borderId="138" xfId="0" applyFont="1" applyFill="1" applyBorder="1" applyAlignment="1">
      <alignment vertical="center" textRotation="90"/>
    </xf>
    <xf numFmtId="0" fontId="1" fillId="19" borderId="50" xfId="0" applyFont="1" applyFill="1" applyBorder="1" applyAlignment="1">
      <alignment horizontal="center" vertical="center"/>
    </xf>
    <xf numFmtId="0" fontId="15" fillId="19" borderId="58" xfId="0" applyFont="1" applyFill="1" applyBorder="1" applyAlignment="1">
      <alignment horizontal="left" vertical="center"/>
    </xf>
    <xf numFmtId="0" fontId="1" fillId="19" borderId="58" xfId="0" applyFont="1" applyFill="1" applyBorder="1" applyAlignment="1">
      <alignment horizontal="center" vertical="center"/>
    </xf>
    <xf numFmtId="0" fontId="1" fillId="19" borderId="59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/>
    </xf>
    <xf numFmtId="0" fontId="1" fillId="19" borderId="0" xfId="0" quotePrefix="1" applyFont="1" applyFill="1" applyBorder="1" applyAlignment="1">
      <alignment horizontal="right" vertical="center"/>
    </xf>
    <xf numFmtId="0" fontId="1" fillId="19" borderId="33" xfId="0" applyFont="1" applyFill="1" applyBorder="1" applyAlignment="1">
      <alignment horizontal="left" vertical="center"/>
    </xf>
    <xf numFmtId="0" fontId="1" fillId="19" borderId="23" xfId="0" applyFont="1" applyFill="1" applyBorder="1" applyAlignment="1">
      <alignment horizontal="center" vertical="center" wrapText="1"/>
    </xf>
    <xf numFmtId="0" fontId="12" fillId="0" borderId="243" xfId="0" applyFont="1" applyBorder="1" applyAlignment="1">
      <alignment vertical="center"/>
    </xf>
    <xf numFmtId="0" fontId="12" fillId="0" borderId="50" xfId="0" applyFont="1" applyBorder="1" applyAlignment="1">
      <alignment vertical="center"/>
    </xf>
    <xf numFmtId="0" fontId="12" fillId="0" borderId="52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7" fillId="19" borderId="4" xfId="0" applyFont="1" applyFill="1" applyBorder="1" applyAlignment="1">
      <alignment horizontal="right"/>
    </xf>
    <xf numFmtId="0" fontId="12" fillId="19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8" fillId="19" borderId="50" xfId="0" applyFont="1" applyFill="1" applyBorder="1" applyAlignment="1">
      <alignment horizontal="right"/>
    </xf>
    <xf numFmtId="0" fontId="15" fillId="0" borderId="49" xfId="0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right" vertical="center"/>
    </xf>
    <xf numFmtId="0" fontId="8" fillId="0" borderId="52" xfId="0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110" xfId="3" applyFont="1" applyFill="1" applyBorder="1" applyAlignment="1">
      <alignment horizontal="left" vertical="center"/>
    </xf>
    <xf numFmtId="0" fontId="1" fillId="0" borderId="19" xfId="3" applyFont="1" applyFill="1" applyBorder="1" applyAlignment="1">
      <alignment horizontal="right" vertical="center"/>
    </xf>
    <xf numFmtId="0" fontId="1" fillId="0" borderId="187" xfId="3" applyFont="1" applyFill="1" applyBorder="1" applyAlignment="1">
      <alignment vertical="center"/>
    </xf>
    <xf numFmtId="0" fontId="38" fillId="0" borderId="161" xfId="3" applyFont="1" applyFill="1" applyBorder="1" applyAlignment="1">
      <alignment horizontal="right" vertical="center"/>
    </xf>
    <xf numFmtId="0" fontId="1" fillId="0" borderId="232" xfId="3" applyFont="1" applyFill="1" applyBorder="1" applyAlignment="1">
      <alignment vertical="center"/>
    </xf>
    <xf numFmtId="0" fontId="4" fillId="0" borderId="229" xfId="3" applyFont="1" applyBorder="1" applyAlignment="1">
      <alignment horizontal="left" vertical="center"/>
    </xf>
    <xf numFmtId="0" fontId="37" fillId="0" borderId="145" xfId="3" applyFont="1" applyBorder="1" applyAlignment="1">
      <alignment horizontal="right" vertical="center"/>
    </xf>
    <xf numFmtId="0" fontId="1" fillId="0" borderId="228" xfId="3" applyFont="1" applyBorder="1" applyAlignment="1">
      <alignment vertical="center"/>
    </xf>
    <xf numFmtId="0" fontId="37" fillId="0" borderId="16" xfId="3" applyFont="1" applyFill="1" applyBorder="1" applyAlignment="1">
      <alignment horizontal="right" vertical="center"/>
    </xf>
    <xf numFmtId="0" fontId="1" fillId="0" borderId="158" xfId="3" applyFont="1" applyBorder="1" applyAlignment="1">
      <alignment vertical="center" wrapText="1"/>
    </xf>
    <xf numFmtId="0" fontId="7" fillId="0" borderId="160" xfId="3" applyFont="1" applyBorder="1" applyAlignment="1">
      <alignment horizontal="right" vertical="top"/>
    </xf>
    <xf numFmtId="0" fontId="38" fillId="0" borderId="161" xfId="3" applyFont="1" applyBorder="1" applyAlignment="1">
      <alignment horizontal="right" vertical="center"/>
    </xf>
    <xf numFmtId="0" fontId="4" fillId="0" borderId="230" xfId="3" applyFont="1" applyFill="1" applyBorder="1" applyAlignment="1">
      <alignment horizontal="left" vertical="center"/>
    </xf>
    <xf numFmtId="0" fontId="42" fillId="0" borderId="244" xfId="3" applyFont="1" applyBorder="1" applyAlignment="1">
      <alignment horizontal="center" vertical="center" wrapText="1"/>
    </xf>
    <xf numFmtId="0" fontId="4" fillId="0" borderId="245" xfId="3" applyFont="1" applyBorder="1" applyAlignment="1">
      <alignment horizontal="left" vertical="center"/>
    </xf>
    <xf numFmtId="0" fontId="1" fillId="0" borderId="246" xfId="3" applyFont="1" applyBorder="1" applyAlignment="1">
      <alignment horizontal="right" vertical="top"/>
    </xf>
    <xf numFmtId="0" fontId="1" fillId="0" borderId="145" xfId="3" applyFont="1" applyBorder="1" applyAlignment="1">
      <alignment horizontal="right" vertical="top"/>
    </xf>
    <xf numFmtId="0" fontId="1" fillId="0" borderId="161" xfId="3" applyFont="1" applyBorder="1" applyAlignment="1">
      <alignment horizontal="right" vertical="top"/>
    </xf>
    <xf numFmtId="0" fontId="4" fillId="0" borderId="17" xfId="3" applyFont="1" applyFill="1" applyBorder="1" applyAlignment="1">
      <alignment horizontal="left" vertical="center"/>
    </xf>
    <xf numFmtId="0" fontId="4" fillId="0" borderId="229" xfId="3" applyFont="1" applyFill="1" applyBorder="1" applyAlignment="1">
      <alignment horizontal="left" vertical="center"/>
    </xf>
    <xf numFmtId="0" fontId="37" fillId="0" borderId="17" xfId="3" applyFont="1" applyFill="1" applyBorder="1" applyAlignment="1">
      <alignment horizontal="right" vertical="center"/>
    </xf>
    <xf numFmtId="0" fontId="37" fillId="0" borderId="145" xfId="3" applyFont="1" applyFill="1" applyBorder="1" applyAlignment="1">
      <alignment horizontal="right"/>
    </xf>
    <xf numFmtId="0" fontId="11" fillId="0" borderId="0" xfId="3" applyFont="1" applyAlignment="1">
      <alignment horizontal="right"/>
    </xf>
    <xf numFmtId="0" fontId="42" fillId="20" borderId="149" xfId="3" applyFont="1" applyFill="1" applyBorder="1" applyAlignment="1">
      <alignment horizontal="center" vertical="center" wrapText="1"/>
    </xf>
    <xf numFmtId="0" fontId="33" fillId="2" borderId="29" xfId="0" applyFont="1" applyFill="1" applyBorder="1" applyAlignment="1">
      <alignment horizontal="center" vertical="center"/>
    </xf>
    <xf numFmtId="0" fontId="7" fillId="14" borderId="210" xfId="3" applyFont="1" applyFill="1" applyBorder="1" applyAlignment="1">
      <alignment vertical="center"/>
    </xf>
    <xf numFmtId="0" fontId="7" fillId="15" borderId="201" xfId="3" applyFont="1" applyFill="1" applyBorder="1" applyAlignment="1">
      <alignment vertical="center"/>
    </xf>
    <xf numFmtId="0" fontId="7" fillId="13" borderId="209" xfId="3" applyFont="1" applyFill="1" applyBorder="1" applyAlignment="1">
      <alignment vertical="center"/>
    </xf>
    <xf numFmtId="0" fontId="7" fillId="12" borderId="209" xfId="3" applyFont="1" applyFill="1" applyBorder="1" applyAlignment="1">
      <alignment vertical="center"/>
    </xf>
    <xf numFmtId="0" fontId="1" fillId="0" borderId="200" xfId="3" applyFont="1" applyFill="1" applyBorder="1" applyAlignment="1"/>
    <xf numFmtId="0" fontId="1" fillId="0" borderId="247" xfId="3" applyFont="1" applyBorder="1" applyAlignment="1">
      <alignment vertical="center"/>
    </xf>
    <xf numFmtId="0" fontId="1" fillId="0" borderId="232" xfId="3" applyFont="1" applyBorder="1" applyAlignment="1">
      <alignment vertical="center"/>
    </xf>
    <xf numFmtId="0" fontId="1" fillId="0" borderId="189" xfId="3" applyFont="1" applyFill="1" applyBorder="1" applyAlignment="1">
      <alignment vertical="center"/>
    </xf>
    <xf numFmtId="0" fontId="1" fillId="0" borderId="146" xfId="3" applyFont="1" applyFill="1" applyBorder="1" applyAlignment="1"/>
    <xf numFmtId="0" fontId="1" fillId="0" borderId="55" xfId="3" applyFont="1" applyBorder="1" applyAlignment="1">
      <alignment vertical="top"/>
    </xf>
    <xf numFmtId="0" fontId="1" fillId="0" borderId="187" xfId="3" applyFont="1" applyBorder="1" applyAlignment="1"/>
    <xf numFmtId="0" fontId="1" fillId="0" borderId="6" xfId="3" applyFont="1" applyBorder="1" applyAlignment="1">
      <alignment wrapText="1"/>
    </xf>
    <xf numFmtId="0" fontId="1" fillId="0" borderId="9" xfId="3" applyFont="1" applyBorder="1" applyAlignment="1">
      <alignment vertical="top" wrapText="1"/>
    </xf>
    <xf numFmtId="0" fontId="1" fillId="0" borderId="102" xfId="3" applyFont="1" applyBorder="1" applyAlignment="1">
      <alignment vertical="center"/>
    </xf>
    <xf numFmtId="0" fontId="1" fillId="0" borderId="55" xfId="3" applyFont="1" applyBorder="1" applyAlignment="1">
      <alignment vertical="center" wrapText="1"/>
    </xf>
    <xf numFmtId="0" fontId="12" fillId="20" borderId="121" xfId="3" applyFont="1" applyFill="1" applyBorder="1" applyAlignment="1">
      <alignment horizontal="left" vertical="center"/>
    </xf>
    <xf numFmtId="0" fontId="8" fillId="20" borderId="4" xfId="3" applyFont="1" applyFill="1" applyBorder="1" applyAlignment="1">
      <alignment vertical="center" textRotation="90" wrapText="1"/>
    </xf>
    <xf numFmtId="0" fontId="8" fillId="20" borderId="4" xfId="3" applyFont="1" applyFill="1" applyBorder="1" applyAlignment="1">
      <alignment vertical="center" textRotation="90"/>
    </xf>
    <xf numFmtId="0" fontId="7" fillId="20" borderId="4" xfId="3" applyFont="1" applyFill="1" applyBorder="1" applyAlignment="1">
      <alignment vertical="center" textRotation="90"/>
    </xf>
    <xf numFmtId="0" fontId="29" fillId="20" borderId="60" xfId="3" applyFont="1" applyFill="1" applyBorder="1" applyAlignment="1">
      <alignment vertical="center" textRotation="90"/>
    </xf>
    <xf numFmtId="0" fontId="12" fillId="20" borderId="19" xfId="3" applyFont="1" applyFill="1" applyBorder="1" applyAlignment="1">
      <alignment horizontal="left" vertical="center"/>
    </xf>
    <xf numFmtId="0" fontId="43" fillId="20" borderId="19" xfId="3" applyFont="1" applyFill="1" applyBorder="1" applyAlignment="1">
      <alignment horizontal="left" vertical="center"/>
    </xf>
    <xf numFmtId="0" fontId="29" fillId="19" borderId="0" xfId="3" applyFont="1" applyFill="1" applyBorder="1" applyAlignment="1">
      <alignment horizontal="center" vertical="center" wrapText="1"/>
    </xf>
    <xf numFmtId="0" fontId="43" fillId="19" borderId="0" xfId="3" applyFont="1" applyFill="1" applyBorder="1" applyAlignment="1">
      <alignment horizontal="center" vertical="center" wrapText="1"/>
    </xf>
    <xf numFmtId="0" fontId="29" fillId="19" borderId="0" xfId="3" applyFont="1" applyFill="1" applyBorder="1" applyAlignment="1">
      <alignment horizontal="left" vertical="center"/>
    </xf>
    <xf numFmtId="0" fontId="7" fillId="20" borderId="3" xfId="3" applyFont="1" applyFill="1" applyBorder="1" applyAlignment="1">
      <alignment vertical="center" textRotation="90"/>
    </xf>
    <xf numFmtId="0" fontId="40" fillId="20" borderId="0" xfId="3" applyFont="1" applyFill="1" applyBorder="1" applyAlignment="1">
      <alignment horizontal="center" vertical="center" wrapText="1"/>
    </xf>
    <xf numFmtId="0" fontId="43" fillId="20" borderId="0" xfId="3" applyFont="1" applyFill="1" applyBorder="1" applyAlignment="1">
      <alignment horizontal="center" vertical="center" wrapText="1"/>
    </xf>
    <xf numFmtId="0" fontId="41" fillId="19" borderId="100" xfId="3" applyFont="1" applyFill="1" applyBorder="1" applyAlignment="1">
      <alignment horizontal="left" vertical="center" wrapText="1"/>
    </xf>
    <xf numFmtId="0" fontId="1" fillId="16" borderId="201" xfId="3" applyFont="1" applyFill="1" applyBorder="1" applyAlignment="1">
      <alignment vertical="center"/>
    </xf>
    <xf numFmtId="0" fontId="15" fillId="0" borderId="65" xfId="3" applyFont="1" applyFill="1" applyBorder="1" applyAlignment="1">
      <alignment horizontal="right" vertical="top" wrapText="1"/>
    </xf>
    <xf numFmtId="0" fontId="15" fillId="0" borderId="71" xfId="3" applyFont="1" applyFill="1" applyBorder="1" applyAlignment="1">
      <alignment horizontal="right" vertical="top" wrapText="1"/>
    </xf>
    <xf numFmtId="0" fontId="50" fillId="0" borderId="63" xfId="3" applyFont="1" applyFill="1" applyBorder="1" applyAlignment="1">
      <alignment horizontal="right"/>
    </xf>
    <xf numFmtId="0" fontId="50" fillId="0" borderId="23" xfId="3" applyFont="1" applyFill="1" applyBorder="1" applyAlignment="1">
      <alignment horizontal="right" vertical="top"/>
    </xf>
    <xf numFmtId="0" fontId="1" fillId="0" borderId="66" xfId="3" applyFont="1" applyBorder="1" applyAlignment="1">
      <alignment wrapText="1"/>
    </xf>
    <xf numFmtId="0" fontId="1" fillId="0" borderId="55" xfId="3" applyFont="1" applyBorder="1" applyAlignment="1">
      <alignment horizontal="left" vertical="center"/>
    </xf>
    <xf numFmtId="0" fontId="15" fillId="17" borderId="30" xfId="3" applyFont="1" applyFill="1" applyBorder="1" applyAlignment="1">
      <alignment horizontal="left" vertical="center"/>
    </xf>
    <xf numFmtId="0" fontId="25" fillId="0" borderId="0" xfId="3" applyFont="1" applyBorder="1" applyAlignment="1">
      <alignment horizontal="right" wrapText="1"/>
    </xf>
    <xf numFmtId="0" fontId="25" fillId="0" borderId="58" xfId="3" applyFont="1" applyBorder="1" applyAlignment="1">
      <alignment horizontal="right" vertical="top" wrapText="1"/>
    </xf>
    <xf numFmtId="0" fontId="25" fillId="0" borderId="58" xfId="3" applyFont="1" applyBorder="1" applyAlignment="1">
      <alignment horizontal="right" vertical="center" wrapText="1"/>
    </xf>
    <xf numFmtId="0" fontId="29" fillId="11" borderId="16" xfId="3" applyFont="1" applyFill="1" applyBorder="1" applyAlignment="1">
      <alignment horizontal="right" vertical="top"/>
    </xf>
    <xf numFmtId="0" fontId="7" fillId="11" borderId="16" xfId="3" applyFont="1" applyFill="1" applyBorder="1" applyAlignment="1">
      <alignment horizontal="right" vertical="center"/>
    </xf>
    <xf numFmtId="0" fontId="7" fillId="11" borderId="202" xfId="3" applyFont="1" applyFill="1" applyBorder="1" applyAlignment="1">
      <alignment vertical="center"/>
    </xf>
    <xf numFmtId="0" fontId="50" fillId="0" borderId="0" xfId="0" applyFont="1" applyAlignment="1">
      <alignment vertical="center"/>
    </xf>
    <xf numFmtId="0" fontId="8" fillId="4" borderId="48" xfId="0" applyFont="1" applyFill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5" borderId="58" xfId="0" applyFont="1" applyFill="1" applyBorder="1" applyAlignment="1">
      <alignment horizontal="center"/>
    </xf>
    <xf numFmtId="0" fontId="8" fillId="19" borderId="51" xfId="0" applyFont="1" applyFill="1" applyBorder="1" applyAlignment="1">
      <alignment horizontal="center"/>
    </xf>
    <xf numFmtId="0" fontId="8" fillId="9" borderId="137" xfId="0" applyFont="1" applyFill="1" applyBorder="1" applyAlignment="1">
      <alignment horizontal="center"/>
    </xf>
    <xf numFmtId="0" fontId="8" fillId="6" borderId="137" xfId="0" applyFont="1" applyFill="1" applyBorder="1" applyAlignment="1">
      <alignment horizontal="center"/>
    </xf>
    <xf numFmtId="0" fontId="12" fillId="3" borderId="58" xfId="0" applyFont="1" applyFill="1" applyBorder="1" applyAlignment="1">
      <alignment horizontal="left"/>
    </xf>
    <xf numFmtId="0" fontId="12" fillId="3" borderId="58" xfId="0" applyFont="1" applyFill="1" applyBorder="1" applyAlignment="1">
      <alignment horizontal="center"/>
    </xf>
    <xf numFmtId="0" fontId="15" fillId="3" borderId="58" xfId="0" applyFont="1" applyFill="1" applyBorder="1" applyAlignment="1">
      <alignment horizontal="left"/>
    </xf>
    <xf numFmtId="0" fontId="10" fillId="3" borderId="58" xfId="0" applyFont="1" applyFill="1" applyBorder="1" applyAlignment="1">
      <alignment horizontal="center"/>
    </xf>
    <xf numFmtId="0" fontId="8" fillId="3" borderId="58" xfId="0" applyFont="1" applyFill="1" applyBorder="1" applyAlignment="1">
      <alignment horizontal="center"/>
    </xf>
    <xf numFmtId="0" fontId="1" fillId="0" borderId="153" xfId="0" applyFont="1" applyBorder="1" applyAlignment="1">
      <alignment horizontal="center" vertical="center" wrapText="1"/>
    </xf>
    <xf numFmtId="0" fontId="4" fillId="0" borderId="125" xfId="0" applyFont="1" applyBorder="1" applyAlignment="1">
      <alignment horizontal="left" vertical="center" indent="1"/>
    </xf>
    <xf numFmtId="0" fontId="8" fillId="0" borderId="120" xfId="0" applyFont="1" applyBorder="1" applyAlignment="1">
      <alignment horizontal="center" vertical="center"/>
    </xf>
    <xf numFmtId="0" fontId="8" fillId="0" borderId="211" xfId="0" applyFont="1" applyBorder="1" applyAlignment="1">
      <alignment horizontal="center" vertical="center"/>
    </xf>
    <xf numFmtId="0" fontId="8" fillId="0" borderId="154" xfId="0" applyFont="1" applyBorder="1" applyAlignment="1">
      <alignment vertical="center"/>
    </xf>
    <xf numFmtId="0" fontId="8" fillId="0" borderId="211" xfId="0" applyFont="1" applyBorder="1" applyAlignment="1">
      <alignment horizontal="left" vertical="center"/>
    </xf>
    <xf numFmtId="0" fontId="8" fillId="0" borderId="120" xfId="0" applyFont="1" applyBorder="1" applyAlignment="1">
      <alignment vertical="center"/>
    </xf>
    <xf numFmtId="0" fontId="8" fillId="0" borderId="120" xfId="0" applyFont="1" applyBorder="1" applyAlignment="1">
      <alignment horizontal="left" vertical="center"/>
    </xf>
    <xf numFmtId="0" fontId="8" fillId="0" borderId="154" xfId="0" applyFont="1" applyBorder="1" applyAlignment="1">
      <alignment horizontal="right" vertical="center"/>
    </xf>
    <xf numFmtId="0" fontId="8" fillId="0" borderId="120" xfId="0" applyFont="1" applyBorder="1" applyAlignment="1">
      <alignment horizontal="right" vertical="center"/>
    </xf>
    <xf numFmtId="0" fontId="8" fillId="0" borderId="155" xfId="0" applyFont="1" applyBorder="1" applyAlignment="1">
      <alignment horizontal="left" vertical="center"/>
    </xf>
    <xf numFmtId="0" fontId="4" fillId="0" borderId="155" xfId="0" applyFont="1" applyBorder="1" applyAlignment="1">
      <alignment horizontal="center" vertical="center"/>
    </xf>
    <xf numFmtId="0" fontId="8" fillId="0" borderId="249" xfId="0" applyFont="1" applyBorder="1" applyAlignment="1">
      <alignment horizontal="center" vertical="center"/>
    </xf>
    <xf numFmtId="0" fontId="8" fillId="0" borderId="234" xfId="0" applyFont="1" applyBorder="1" applyAlignment="1">
      <alignment horizontal="center" vertical="center"/>
    </xf>
    <xf numFmtId="0" fontId="8" fillId="0" borderId="235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left" vertical="center" indent="1"/>
    </xf>
    <xf numFmtId="0" fontId="7" fillId="2" borderId="67" xfId="0" applyFont="1" applyFill="1" applyBorder="1" applyAlignment="1">
      <alignment horizontal="center" vertical="center"/>
    </xf>
    <xf numFmtId="0" fontId="7" fillId="2" borderId="122" xfId="0" applyFont="1" applyFill="1" applyBorder="1" applyAlignment="1">
      <alignment horizontal="center" vertical="center"/>
    </xf>
    <xf numFmtId="0" fontId="8" fillId="0" borderId="70" xfId="0" applyFont="1" applyBorder="1" applyAlignment="1">
      <alignment vertical="center"/>
    </xf>
    <xf numFmtId="0" fontId="6" fillId="0" borderId="218" xfId="0" applyFont="1" applyBorder="1" applyAlignment="1">
      <alignment horizontal="center" vertical="center" wrapText="1"/>
    </xf>
    <xf numFmtId="0" fontId="6" fillId="0" borderId="149" xfId="0" applyFont="1" applyBorder="1" applyAlignment="1">
      <alignment horizontal="left" vertical="center" indent="1"/>
    </xf>
    <xf numFmtId="0" fontId="4" fillId="0" borderId="149" xfId="0" applyFont="1" applyBorder="1" applyAlignment="1">
      <alignment horizontal="right" vertical="center"/>
    </xf>
    <xf numFmtId="0" fontId="4" fillId="0" borderId="149" xfId="0" applyFont="1" applyBorder="1" applyAlignment="1">
      <alignment horizontal="center" vertical="center"/>
    </xf>
    <xf numFmtId="0" fontId="4" fillId="0" borderId="149" xfId="0" applyFont="1" applyBorder="1" applyAlignment="1">
      <alignment horizontal="left" vertical="center"/>
    </xf>
    <xf numFmtId="0" fontId="4" fillId="0" borderId="149" xfId="0" applyFont="1" applyBorder="1" applyAlignment="1">
      <alignment vertical="center"/>
    </xf>
    <xf numFmtId="0" fontId="6" fillId="0" borderId="149" xfId="0" applyFont="1" applyBorder="1" applyAlignment="1">
      <alignment horizontal="center" vertical="center"/>
    </xf>
    <xf numFmtId="0" fontId="6" fillId="0" borderId="149" xfId="0" applyFont="1" applyBorder="1" applyAlignment="1">
      <alignment horizontal="right" vertical="center"/>
    </xf>
    <xf numFmtId="0" fontId="6" fillId="0" borderId="209" xfId="0" applyFont="1" applyBorder="1" applyAlignment="1">
      <alignment horizontal="left" vertical="center"/>
    </xf>
    <xf numFmtId="0" fontId="1" fillId="0" borderId="155" xfId="3" applyFont="1" applyBorder="1" applyAlignment="1">
      <alignment vertical="center"/>
    </xf>
    <xf numFmtId="0" fontId="4" fillId="0" borderId="226" xfId="0" applyFont="1" applyBorder="1" applyAlignment="1">
      <alignment horizontal="center" vertical="center"/>
    </xf>
    <xf numFmtId="0" fontId="4" fillId="0" borderId="182" xfId="0" applyFont="1" applyBorder="1" applyAlignment="1">
      <alignment horizontal="left" vertical="center"/>
    </xf>
    <xf numFmtId="0" fontId="25" fillId="0" borderId="19" xfId="3" applyFont="1" applyBorder="1" applyAlignment="1">
      <alignment horizontal="right"/>
    </xf>
    <xf numFmtId="0" fontId="25" fillId="0" borderId="156" xfId="3" applyFont="1" applyBorder="1" applyAlignment="1">
      <alignment horizontal="right" wrapText="1"/>
    </xf>
    <xf numFmtId="0" fontId="4" fillId="0" borderId="27" xfId="0" applyFont="1" applyFill="1" applyBorder="1" applyAlignment="1">
      <alignment horizontal="left" vertical="center" indent="1"/>
    </xf>
    <xf numFmtId="0" fontId="4" fillId="0" borderId="77" xfId="0" applyFont="1" applyFill="1" applyBorder="1" applyAlignment="1">
      <alignment horizontal="left" vertical="center" indent="1"/>
    </xf>
    <xf numFmtId="0" fontId="52" fillId="0" borderId="17" xfId="3" applyFont="1" applyBorder="1" applyAlignment="1">
      <alignment horizontal="right" vertical="center"/>
    </xf>
    <xf numFmtId="0" fontId="12" fillId="19" borderId="50" xfId="0" applyFont="1" applyFill="1" applyBorder="1" applyAlignment="1">
      <alignment horizontal="right" vertical="center"/>
    </xf>
    <xf numFmtId="0" fontId="12" fillId="19" borderId="50" xfId="0" applyFont="1" applyFill="1" applyBorder="1" applyAlignment="1">
      <alignment horizontal="right"/>
    </xf>
    <xf numFmtId="0" fontId="29" fillId="19" borderId="100" xfId="3" applyFont="1" applyFill="1" applyBorder="1" applyAlignment="1">
      <alignment horizontal="left" vertical="center"/>
    </xf>
    <xf numFmtId="0" fontId="15" fillId="19" borderId="0" xfId="0" applyFont="1" applyFill="1" applyBorder="1" applyAlignment="1">
      <alignment horizontal="left" wrapText="1"/>
    </xf>
    <xf numFmtId="0" fontId="10" fillId="19" borderId="23" xfId="0" applyFont="1" applyFill="1" applyBorder="1" applyAlignment="1">
      <alignment horizontal="right"/>
    </xf>
    <xf numFmtId="0" fontId="10" fillId="19" borderId="29" xfId="0" applyFont="1" applyFill="1" applyBorder="1" applyAlignment="1">
      <alignment horizontal="right" vertical="center"/>
    </xf>
    <xf numFmtId="0" fontId="8" fillId="0" borderId="127" xfId="0" applyFont="1" applyBorder="1" applyAlignment="1">
      <alignment horizontal="center" vertical="center"/>
    </xf>
    <xf numFmtId="0" fontId="8" fillId="0" borderId="127" xfId="0" applyFont="1" applyBorder="1" applyAlignment="1">
      <alignment horizontal="left" vertical="center"/>
    </xf>
    <xf numFmtId="0" fontId="8" fillId="0" borderId="248" xfId="0" applyFont="1" applyBorder="1" applyAlignment="1">
      <alignment vertical="center"/>
    </xf>
    <xf numFmtId="0" fontId="4" fillId="0" borderId="127" xfId="0" applyFont="1" applyBorder="1" applyAlignment="1">
      <alignment vertical="center"/>
    </xf>
    <xf numFmtId="0" fontId="4" fillId="0" borderId="127" xfId="0" applyFont="1" applyBorder="1" applyAlignment="1">
      <alignment horizontal="left" vertical="center"/>
    </xf>
    <xf numFmtId="0" fontId="8" fillId="0" borderId="248" xfId="0" applyFont="1" applyBorder="1" applyAlignment="1">
      <alignment horizontal="right" vertical="center"/>
    </xf>
    <xf numFmtId="0" fontId="4" fillId="0" borderId="197" xfId="0" applyFont="1" applyBorder="1" applyAlignment="1">
      <alignment horizontal="center" vertical="center"/>
    </xf>
    <xf numFmtId="0" fontId="4" fillId="0" borderId="199" xfId="0" applyFont="1" applyBorder="1" applyAlignment="1">
      <alignment vertical="center"/>
    </xf>
    <xf numFmtId="0" fontId="4" fillId="0" borderId="198" xfId="0" applyFont="1" applyBorder="1" applyAlignment="1">
      <alignment horizontal="left" vertical="center"/>
    </xf>
    <xf numFmtId="0" fontId="4" fillId="0" borderId="197" xfId="0" applyFont="1" applyBorder="1" applyAlignment="1">
      <alignment vertical="center"/>
    </xf>
    <xf numFmtId="0" fontId="4" fillId="0" borderId="197" xfId="0" applyFont="1" applyBorder="1" applyAlignment="1">
      <alignment horizontal="left" vertical="center"/>
    </xf>
    <xf numFmtId="0" fontId="4" fillId="0" borderId="197" xfId="0" applyFont="1" applyBorder="1" applyAlignment="1">
      <alignment horizontal="right" vertical="center"/>
    </xf>
    <xf numFmtId="0" fontId="4" fillId="0" borderId="199" xfId="0" applyFont="1" applyBorder="1" applyAlignment="1">
      <alignment horizontal="right" vertical="center"/>
    </xf>
    <xf numFmtId="0" fontId="4" fillId="0" borderId="200" xfId="0" applyFont="1" applyBorder="1" applyAlignment="1">
      <alignment horizontal="left" vertical="center"/>
    </xf>
    <xf numFmtId="0" fontId="6" fillId="0" borderId="20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251" xfId="0" applyFont="1" applyBorder="1" applyAlignment="1">
      <alignment horizontal="center" vertical="center"/>
    </xf>
    <xf numFmtId="0" fontId="7" fillId="0" borderId="252" xfId="0" applyFont="1" applyBorder="1" applyAlignment="1">
      <alignment horizontal="center" vertical="center"/>
    </xf>
    <xf numFmtId="0" fontId="8" fillId="0" borderId="253" xfId="0" applyFont="1" applyBorder="1" applyAlignment="1">
      <alignment horizontal="center" vertical="center"/>
    </xf>
    <xf numFmtId="0" fontId="4" fillId="0" borderId="254" xfId="0" applyFont="1" applyBorder="1" applyAlignment="1">
      <alignment horizontal="center" vertical="center"/>
    </xf>
    <xf numFmtId="0" fontId="4" fillId="0" borderId="81" xfId="0" applyFont="1" applyBorder="1" applyAlignment="1">
      <alignment horizontal="right" vertical="center"/>
    </xf>
    <xf numFmtId="0" fontId="4" fillId="0" borderId="222" xfId="0" applyFont="1" applyBorder="1" applyAlignment="1">
      <alignment horizontal="left" vertical="center"/>
    </xf>
    <xf numFmtId="0" fontId="4" fillId="0" borderId="75" xfId="0" applyFont="1" applyBorder="1" applyAlignment="1">
      <alignment horizontal="right" vertical="center"/>
    </xf>
    <xf numFmtId="0" fontId="4" fillId="0" borderId="118" xfId="0" applyFont="1" applyBorder="1" applyAlignment="1">
      <alignment horizontal="left" vertical="center"/>
    </xf>
    <xf numFmtId="0" fontId="13" fillId="22" borderId="29" xfId="0" applyFont="1" applyFill="1" applyBorder="1" applyAlignment="1">
      <alignment horizontal="center" vertical="center" wrapText="1"/>
    </xf>
    <xf numFmtId="0" fontId="14" fillId="22" borderId="43" xfId="1" applyFont="1" applyFill="1" applyBorder="1" applyAlignment="1" applyProtection="1">
      <alignment horizontal="right" vertical="center" wrapText="1"/>
    </xf>
    <xf numFmtId="0" fontId="7" fillId="22" borderId="1" xfId="0" applyFont="1" applyFill="1" applyBorder="1" applyAlignment="1">
      <alignment vertical="center" textRotation="90"/>
    </xf>
    <xf numFmtId="0" fontId="7" fillId="22" borderId="115" xfId="0" applyFont="1" applyFill="1" applyBorder="1" applyAlignment="1">
      <alignment vertical="center" textRotation="90"/>
    </xf>
    <xf numFmtId="0" fontId="34" fillId="22" borderId="29" xfId="0" applyFont="1" applyFill="1" applyBorder="1" applyAlignment="1">
      <alignment horizontal="right"/>
    </xf>
    <xf numFmtId="0" fontId="1" fillId="22" borderId="58" xfId="0" applyFont="1" applyFill="1" applyBorder="1" applyAlignment="1">
      <alignment horizontal="center" vertical="center"/>
    </xf>
    <xf numFmtId="0" fontId="15" fillId="22" borderId="58" xfId="0" applyFont="1" applyFill="1" applyBorder="1" applyAlignment="1">
      <alignment horizontal="left" vertical="center"/>
    </xf>
    <xf numFmtId="0" fontId="7" fillId="22" borderId="58" xfId="0" applyFont="1" applyFill="1" applyBorder="1" applyAlignment="1">
      <alignment horizontal="center" vertical="center"/>
    </xf>
    <xf numFmtId="0" fontId="7" fillId="22" borderId="59" xfId="0" applyFont="1" applyFill="1" applyBorder="1" applyAlignment="1">
      <alignment horizontal="center" vertical="center"/>
    </xf>
    <xf numFmtId="0" fontId="8" fillId="22" borderId="63" xfId="0" applyFont="1" applyFill="1" applyBorder="1" applyAlignment="1">
      <alignment horizontal="center" vertical="center"/>
    </xf>
    <xf numFmtId="0" fontId="1" fillId="22" borderId="63" xfId="0" applyFont="1" applyFill="1" applyBorder="1" applyAlignment="1">
      <alignment horizontal="right" vertical="center"/>
    </xf>
    <xf numFmtId="0" fontId="4" fillId="22" borderId="66" xfId="0" applyFont="1" applyFill="1" applyBorder="1" applyAlignment="1">
      <alignment horizontal="left" vertical="center"/>
    </xf>
    <xf numFmtId="0" fontId="7" fillId="22" borderId="119" xfId="0" applyFont="1" applyFill="1" applyBorder="1" applyAlignment="1">
      <alignment horizontal="center" vertical="center" wrapText="1"/>
    </xf>
    <xf numFmtId="0" fontId="7" fillId="22" borderId="120" xfId="0" applyFont="1" applyFill="1" applyBorder="1" applyAlignment="1">
      <alignment horizontal="center" vertical="center" wrapText="1"/>
    </xf>
    <xf numFmtId="0" fontId="12" fillId="22" borderId="0" xfId="1" applyFont="1" applyFill="1" applyBorder="1" applyAlignment="1" applyProtection="1">
      <alignment horizontal="right" vertical="center" wrapText="1"/>
    </xf>
    <xf numFmtId="0" fontId="1" fillId="22" borderId="53" xfId="0" applyFont="1" applyFill="1" applyBorder="1" applyAlignment="1">
      <alignment horizontal="center" vertical="center"/>
    </xf>
    <xf numFmtId="0" fontId="15" fillId="22" borderId="53" xfId="0" applyFont="1" applyFill="1" applyBorder="1" applyAlignment="1">
      <alignment horizontal="left" vertical="center"/>
    </xf>
    <xf numFmtId="0" fontId="7" fillId="22" borderId="53" xfId="0" applyFont="1" applyFill="1" applyBorder="1" applyAlignment="1">
      <alignment horizontal="center" vertical="center"/>
    </xf>
    <xf numFmtId="0" fontId="7" fillId="2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00" xfId="0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7" fillId="0" borderId="0" xfId="3" applyFont="1" applyAlignment="1">
      <alignment horizontal="right"/>
    </xf>
    <xf numFmtId="0" fontId="1" fillId="0" borderId="56" xfId="0" applyFont="1" applyBorder="1" applyAlignment="1">
      <alignment horizontal="right" vertical="top"/>
    </xf>
    <xf numFmtId="0" fontId="53" fillId="0" borderId="0" xfId="0" applyFont="1" applyAlignment="1">
      <alignment vertical="center"/>
    </xf>
    <xf numFmtId="0" fontId="54" fillId="7" borderId="4" xfId="0" applyFont="1" applyFill="1" applyBorder="1" applyAlignment="1">
      <alignment vertical="center"/>
    </xf>
    <xf numFmtId="0" fontId="55" fillId="19" borderId="115" xfId="0" applyFont="1" applyFill="1" applyBorder="1" applyAlignment="1">
      <alignment vertical="center" textRotation="90"/>
    </xf>
    <xf numFmtId="0" fontId="56" fillId="0" borderId="0" xfId="0" applyFont="1" applyAlignment="1">
      <alignment vertical="center"/>
    </xf>
    <xf numFmtId="0" fontId="1" fillId="0" borderId="255" xfId="3" applyFont="1" applyBorder="1" applyAlignment="1">
      <alignment horizontal="center" vertical="center" wrapText="1"/>
    </xf>
    <xf numFmtId="0" fontId="1" fillId="0" borderId="233" xfId="3" applyFont="1" applyBorder="1" applyAlignment="1">
      <alignment horizontal="right" vertical="top"/>
    </xf>
    <xf numFmtId="0" fontId="1" fillId="0" borderId="152" xfId="3" applyFont="1" applyBorder="1" applyAlignment="1">
      <alignment horizontal="right" vertical="center"/>
    </xf>
    <xf numFmtId="0" fontId="37" fillId="0" borderId="156" xfId="3" applyFont="1" applyBorder="1" applyAlignment="1">
      <alignment horizontal="right"/>
    </xf>
    <xf numFmtId="0" fontId="1" fillId="0" borderId="142" xfId="3" applyFont="1" applyBorder="1" applyAlignment="1">
      <alignment horizontal="right" vertical="center"/>
    </xf>
    <xf numFmtId="0" fontId="1" fillId="0" borderId="194" xfId="3" applyFont="1" applyBorder="1" applyAlignment="1">
      <alignment horizontal="right" vertical="center"/>
    </xf>
    <xf numFmtId="0" fontId="52" fillId="0" borderId="53" xfId="3" applyFont="1" applyBorder="1" applyAlignment="1">
      <alignment horizontal="right" vertical="center"/>
    </xf>
    <xf numFmtId="0" fontId="52" fillId="0" borderId="184" xfId="3" applyFont="1" applyBorder="1" applyAlignment="1">
      <alignment horizontal="right" vertical="center"/>
    </xf>
    <xf numFmtId="0" fontId="52" fillId="0" borderId="0" xfId="3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4" fillId="0" borderId="29" xfId="0" applyFont="1" applyFill="1" applyBorder="1" applyAlignment="1">
      <alignment horizontal="right" vertical="center"/>
    </xf>
    <xf numFmtId="0" fontId="4" fillId="0" borderId="47" xfId="0" applyFont="1" applyBorder="1" applyAlignment="1">
      <alignment horizontal="center" vertical="center"/>
    </xf>
    <xf numFmtId="0" fontId="6" fillId="0" borderId="65" xfId="0" applyFont="1" applyBorder="1" applyAlignment="1">
      <alignment horizontal="right" vertical="center"/>
    </xf>
    <xf numFmtId="0" fontId="6" fillId="0" borderId="0" xfId="0" applyFont="1"/>
    <xf numFmtId="0" fontId="11" fillId="0" borderId="0" xfId="0" applyFont="1" applyBorder="1" applyAlignment="1">
      <alignment vertical="center"/>
    </xf>
    <xf numFmtId="0" fontId="25" fillId="0" borderId="0" xfId="0" applyFont="1" applyBorder="1" applyAlignment="1"/>
    <xf numFmtId="0" fontId="1" fillId="19" borderId="147" xfId="0" applyFont="1" applyFill="1" applyBorder="1" applyAlignment="1">
      <alignment horizontal="center" vertical="center"/>
    </xf>
    <xf numFmtId="0" fontId="4" fillId="0" borderId="206" xfId="0" applyFont="1" applyFill="1" applyBorder="1" applyAlignment="1">
      <alignment horizontal="left" vertical="center" indent="1"/>
    </xf>
    <xf numFmtId="0" fontId="4" fillId="0" borderId="28" xfId="0" applyFont="1" applyFill="1" applyBorder="1" applyAlignment="1">
      <alignment horizontal="left" vertical="center" indent="1"/>
    </xf>
    <xf numFmtId="0" fontId="35" fillId="0" borderId="28" xfId="0" applyFont="1" applyFill="1" applyBorder="1" applyAlignment="1">
      <alignment horizontal="left" vertical="center" indent="1"/>
    </xf>
    <xf numFmtId="0" fontId="4" fillId="0" borderId="256" xfId="0" applyFont="1" applyBorder="1" applyAlignment="1">
      <alignment horizontal="left" vertical="center" indent="1"/>
    </xf>
    <xf numFmtId="0" fontId="4" fillId="0" borderId="256" xfId="0" applyFont="1" applyFill="1" applyBorder="1" applyAlignment="1">
      <alignment horizontal="left" vertical="center" indent="1"/>
    </xf>
    <xf numFmtId="0" fontId="4" fillId="0" borderId="257" xfId="0" applyFont="1" applyFill="1" applyBorder="1" applyAlignment="1">
      <alignment horizontal="left" vertical="center" indent="1"/>
    </xf>
    <xf numFmtId="0" fontId="4" fillId="0" borderId="28" xfId="0" applyFont="1" applyBorder="1" applyAlignment="1">
      <alignment horizontal="left" vertical="center" indent="1"/>
    </xf>
    <xf numFmtId="0" fontId="4" fillId="0" borderId="227" xfId="0" applyFont="1" applyFill="1" applyBorder="1" applyAlignment="1">
      <alignment horizontal="left" vertical="center" indent="1"/>
    </xf>
    <xf numFmtId="0" fontId="1" fillId="0" borderId="227" xfId="0" applyFont="1" applyBorder="1" applyAlignment="1">
      <alignment horizontal="center" vertical="center" wrapText="1"/>
    </xf>
    <xf numFmtId="0" fontId="4" fillId="0" borderId="227" xfId="0" applyFont="1" applyBorder="1" applyAlignment="1">
      <alignment horizontal="left" vertical="center" indent="1"/>
    </xf>
    <xf numFmtId="0" fontId="4" fillId="0" borderId="207" xfId="0" applyFont="1" applyFill="1" applyBorder="1" applyAlignment="1">
      <alignment horizontal="left" vertical="center" indent="1"/>
    </xf>
    <xf numFmtId="0" fontId="1" fillId="17" borderId="227" xfId="3" applyFont="1" applyFill="1" applyBorder="1" applyAlignment="1">
      <alignment horizontal="center" vertical="center" wrapText="1"/>
    </xf>
    <xf numFmtId="0" fontId="1" fillId="0" borderId="24" xfId="3" applyFont="1" applyBorder="1" applyAlignment="1">
      <alignment vertical="top"/>
    </xf>
    <xf numFmtId="0" fontId="1" fillId="17" borderId="83" xfId="3" applyFont="1" applyFill="1" applyBorder="1" applyAlignment="1">
      <alignment vertical="top" wrapText="1"/>
    </xf>
    <xf numFmtId="0" fontId="1" fillId="17" borderId="227" xfId="3" applyFont="1" applyFill="1" applyBorder="1" applyAlignment="1">
      <alignment horizontal="center" wrapText="1"/>
    </xf>
    <xf numFmtId="0" fontId="1" fillId="17" borderId="83" xfId="3" applyFont="1" applyFill="1" applyBorder="1" applyAlignment="1">
      <alignment horizontal="center" wrapText="1"/>
    </xf>
    <xf numFmtId="0" fontId="1" fillId="17" borderId="153" xfId="3" applyFont="1" applyFill="1" applyBorder="1" applyAlignment="1">
      <alignment vertical="center" wrapText="1"/>
    </xf>
    <xf numFmtId="0" fontId="55" fillId="0" borderId="0" xfId="0" applyFont="1" applyAlignment="1">
      <alignment vertical="center"/>
    </xf>
    <xf numFmtId="0" fontId="37" fillId="0" borderId="63" xfId="3" applyFont="1" applyFill="1" applyBorder="1" applyAlignment="1">
      <alignment horizontal="right"/>
    </xf>
    <xf numFmtId="0" fontId="1" fillId="0" borderId="66" xfId="3" applyFont="1" applyFill="1" applyBorder="1" applyAlignment="1"/>
    <xf numFmtId="0" fontId="59" fillId="23" borderId="58" xfId="3" applyFont="1" applyFill="1" applyBorder="1" applyAlignment="1">
      <alignment horizontal="right" vertical="top"/>
    </xf>
    <xf numFmtId="0" fontId="7" fillId="23" borderId="55" xfId="3" applyFont="1" applyFill="1" applyBorder="1" applyAlignment="1">
      <alignment vertical="top"/>
    </xf>
    <xf numFmtId="0" fontId="37" fillId="0" borderId="19" xfId="3" applyFont="1" applyBorder="1" applyAlignment="1">
      <alignment horizontal="right" vertical="center"/>
    </xf>
    <xf numFmtId="0" fontId="1" fillId="0" borderId="73" xfId="3" applyFont="1" applyBorder="1" applyAlignment="1">
      <alignment vertical="center" wrapText="1"/>
    </xf>
    <xf numFmtId="0" fontId="1" fillId="0" borderId="232" xfId="3" applyFont="1" applyBorder="1" applyAlignment="1">
      <alignment vertical="center" wrapText="1"/>
    </xf>
    <xf numFmtId="0" fontId="1" fillId="0" borderId="74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vertical="center"/>
    </xf>
    <xf numFmtId="0" fontId="4" fillId="0" borderId="82" xfId="0" applyFont="1" applyFill="1" applyBorder="1" applyAlignment="1">
      <alignment vertical="center"/>
    </xf>
    <xf numFmtId="0" fontId="4" fillId="0" borderId="75" xfId="0" applyFont="1" applyFill="1" applyBorder="1" applyAlignment="1">
      <alignment vertical="center"/>
    </xf>
    <xf numFmtId="0" fontId="4" fillId="0" borderId="81" xfId="0" applyFont="1" applyFill="1" applyBorder="1" applyAlignment="1">
      <alignment vertical="center"/>
    </xf>
    <xf numFmtId="0" fontId="55" fillId="23" borderId="43" xfId="0" applyFont="1" applyFill="1" applyBorder="1" applyAlignment="1">
      <alignment horizontal="center" vertical="center" wrapText="1"/>
    </xf>
    <xf numFmtId="0" fontId="53" fillId="23" borderId="38" xfId="0" applyFont="1" applyFill="1" applyBorder="1" applyAlignment="1">
      <alignment horizontal="left" vertical="center" indent="1"/>
    </xf>
    <xf numFmtId="0" fontId="8" fillId="0" borderId="0" xfId="3" applyFont="1" applyAlignment="1">
      <alignment vertical="center"/>
    </xf>
    <xf numFmtId="0" fontId="54" fillId="0" borderId="0" xfId="3" applyFont="1" applyAlignment="1">
      <alignment vertical="center"/>
    </xf>
    <xf numFmtId="0" fontId="53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vertical="center" wrapText="1"/>
    </xf>
    <xf numFmtId="0" fontId="60" fillId="0" borderId="0" xfId="3" applyFont="1" applyAlignment="1">
      <alignment vertical="center"/>
    </xf>
    <xf numFmtId="0" fontId="1" fillId="0" borderId="179" xfId="3" applyFont="1" applyFill="1" applyBorder="1" applyAlignment="1">
      <alignment horizontal="center" vertical="center" wrapText="1"/>
    </xf>
    <xf numFmtId="0" fontId="1" fillId="0" borderId="20" xfId="3" applyFont="1" applyFill="1" applyBorder="1" applyAlignment="1">
      <alignment horizontal="center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50" fillId="0" borderId="16" xfId="3" applyFont="1" applyFill="1" applyBorder="1" applyAlignment="1">
      <alignment horizontal="right" vertical="top"/>
    </xf>
    <xf numFmtId="0" fontId="1" fillId="0" borderId="9" xfId="3" applyFont="1" applyFill="1" applyBorder="1" applyAlignment="1">
      <alignment vertical="top"/>
    </xf>
    <xf numFmtId="0" fontId="53" fillId="23" borderId="49" xfId="0" applyFont="1" applyFill="1" applyBorder="1" applyAlignment="1">
      <alignment horizontal="right" vertical="center"/>
    </xf>
    <xf numFmtId="0" fontId="53" fillId="23" borderId="50" xfId="0" applyFont="1" applyFill="1" applyBorder="1" applyAlignment="1">
      <alignment horizontal="center" vertical="center"/>
    </xf>
    <xf numFmtId="0" fontId="53" fillId="23" borderId="51" xfId="0" applyFont="1" applyFill="1" applyBorder="1" applyAlignment="1">
      <alignment horizontal="left" vertical="center"/>
    </xf>
    <xf numFmtId="0" fontId="53" fillId="23" borderId="50" xfId="0" applyFont="1" applyFill="1" applyBorder="1" applyAlignment="1">
      <alignment vertical="center"/>
    </xf>
    <xf numFmtId="0" fontId="53" fillId="23" borderId="50" xfId="0" applyFont="1" applyFill="1" applyBorder="1" applyAlignment="1">
      <alignment horizontal="left" vertical="center"/>
    </xf>
    <xf numFmtId="0" fontId="53" fillId="23" borderId="56" xfId="0" applyFont="1" applyFill="1" applyBorder="1" applyAlignment="1">
      <alignment horizontal="right" vertical="center"/>
    </xf>
    <xf numFmtId="0" fontId="53" fillId="23" borderId="50" xfId="0" applyFont="1" applyFill="1" applyBorder="1" applyAlignment="1">
      <alignment horizontal="right" vertical="center"/>
    </xf>
    <xf numFmtId="0" fontId="53" fillId="23" borderId="52" xfId="0" applyFont="1" applyFill="1" applyBorder="1" applyAlignment="1">
      <alignment horizontal="left" vertical="center"/>
    </xf>
    <xf numFmtId="0" fontId="53" fillId="23" borderId="45" xfId="0" applyFont="1" applyFill="1" applyBorder="1" applyAlignment="1">
      <alignment horizontal="center" vertical="center"/>
    </xf>
    <xf numFmtId="0" fontId="53" fillId="23" borderId="47" xfId="0" applyFont="1" applyFill="1" applyBorder="1" applyAlignment="1">
      <alignment horizontal="center" vertical="center"/>
    </xf>
    <xf numFmtId="0" fontId="53" fillId="23" borderId="46" xfId="0" applyFont="1" applyFill="1" applyBorder="1" applyAlignment="1">
      <alignment horizontal="center" vertical="center"/>
    </xf>
    <xf numFmtId="0" fontId="53" fillId="23" borderId="37" xfId="0" applyFont="1" applyFill="1" applyBorder="1" applyAlignment="1">
      <alignment horizontal="center" vertical="center"/>
    </xf>
    <xf numFmtId="0" fontId="55" fillId="0" borderId="0" xfId="3" applyFont="1" applyAlignment="1">
      <alignment vertical="center"/>
    </xf>
    <xf numFmtId="0" fontId="7" fillId="0" borderId="56" xfId="0" applyFont="1" applyBorder="1" applyAlignment="1">
      <alignment horizontal="right" vertical="top"/>
    </xf>
    <xf numFmtId="0" fontId="7" fillId="0" borderId="56" xfId="0" applyFont="1" applyBorder="1" applyAlignment="1">
      <alignment horizontal="right" vertical="top" wrapText="1"/>
    </xf>
    <xf numFmtId="0" fontId="1" fillId="23" borderId="16" xfId="3" applyFont="1" applyFill="1" applyBorder="1" applyAlignment="1">
      <alignment horizontal="right" vertical="top"/>
    </xf>
    <xf numFmtId="0" fontId="55" fillId="23" borderId="179" xfId="3" applyFont="1" applyFill="1" applyBorder="1" applyAlignment="1">
      <alignment horizontal="center" vertical="center" wrapText="1"/>
    </xf>
    <xf numFmtId="0" fontId="61" fillId="23" borderId="16" xfId="3" applyFont="1" applyFill="1" applyBorder="1" applyAlignment="1">
      <alignment horizontal="center" vertical="center" wrapText="1"/>
    </xf>
    <xf numFmtId="0" fontId="53" fillId="23" borderId="202" xfId="3" applyFont="1" applyFill="1" applyBorder="1" applyAlignment="1">
      <alignment horizontal="left" vertical="center"/>
    </xf>
    <xf numFmtId="0" fontId="55" fillId="23" borderId="223" xfId="3" applyFont="1" applyFill="1" applyBorder="1" applyAlignment="1">
      <alignment horizontal="center" vertical="center" wrapText="1"/>
    </xf>
    <xf numFmtId="0" fontId="61" fillId="23" borderId="19" xfId="3" applyFont="1" applyFill="1" applyBorder="1" applyAlignment="1">
      <alignment horizontal="center" vertical="center" wrapText="1"/>
    </xf>
    <xf numFmtId="0" fontId="53" fillId="23" borderId="19" xfId="3" applyFont="1" applyFill="1" applyBorder="1" applyAlignment="1">
      <alignment horizontal="left" vertical="center"/>
    </xf>
    <xf numFmtId="0" fontId="55" fillId="23" borderId="16" xfId="3" applyFont="1" applyFill="1" applyBorder="1" applyAlignment="1">
      <alignment horizontal="right" vertical="center"/>
    </xf>
    <xf numFmtId="0" fontId="7" fillId="23" borderId="9" xfId="3" applyFont="1" applyFill="1" applyBorder="1" applyAlignment="1">
      <alignment vertical="center"/>
    </xf>
    <xf numFmtId="0" fontId="62" fillId="23" borderId="184" xfId="3" applyFont="1" applyFill="1" applyBorder="1" applyAlignment="1">
      <alignment horizontal="right" vertical="center"/>
    </xf>
    <xf numFmtId="0" fontId="7" fillId="23" borderId="231" xfId="3" applyFont="1" applyFill="1" applyBorder="1" applyAlignment="1">
      <alignment vertical="center"/>
    </xf>
    <xf numFmtId="0" fontId="59" fillId="23" borderId="16" xfId="3" applyFont="1" applyFill="1" applyBorder="1" applyAlignment="1">
      <alignment horizontal="right" vertical="top"/>
    </xf>
    <xf numFmtId="0" fontId="7" fillId="23" borderId="9" xfId="3" applyFont="1" applyFill="1" applyBorder="1" applyAlignment="1">
      <alignment vertical="top"/>
    </xf>
    <xf numFmtId="0" fontId="4" fillId="6" borderId="53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202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8" fillId="5" borderId="58" xfId="0" applyFont="1" applyFill="1" applyBorder="1" applyAlignment="1">
      <alignment horizontal="center"/>
    </xf>
    <xf numFmtId="0" fontId="4" fillId="5" borderId="5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02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 vertical="center"/>
    </xf>
    <xf numFmtId="0" fontId="8" fillId="4" borderId="110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11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20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wrapText="1"/>
    </xf>
    <xf numFmtId="0" fontId="7" fillId="4" borderId="0" xfId="0" applyFont="1" applyFill="1" applyBorder="1" applyAlignment="1">
      <alignment horizontal="left" wrapText="1"/>
    </xf>
    <xf numFmtId="0" fontId="7" fillId="4" borderId="19" xfId="0" applyFont="1" applyFill="1" applyBorder="1" applyAlignment="1">
      <alignment horizontal="left" wrapText="1"/>
    </xf>
    <xf numFmtId="0" fontId="8" fillId="3" borderId="58" xfId="0" applyFont="1" applyFill="1" applyBorder="1" applyAlignment="1">
      <alignment horizontal="center"/>
    </xf>
    <xf numFmtId="0" fontId="4" fillId="9" borderId="53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8" fillId="9" borderId="48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left" wrapText="1"/>
    </xf>
    <xf numFmtId="0" fontId="7" fillId="5" borderId="0" xfId="0" applyFont="1" applyFill="1" applyBorder="1" applyAlignment="1">
      <alignment horizontal="left" wrapText="1"/>
    </xf>
    <xf numFmtId="0" fontId="7" fillId="6" borderId="4" xfId="0" applyFont="1" applyFill="1" applyBorder="1" applyAlignment="1">
      <alignment horizontal="left" wrapText="1"/>
    </xf>
    <xf numFmtId="0" fontId="7" fillId="6" borderId="0" xfId="0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wrapText="1"/>
    </xf>
    <xf numFmtId="0" fontId="50" fillId="0" borderId="0" xfId="0" applyFont="1" applyBorder="1" applyAlignment="1">
      <alignment horizontal="center"/>
    </xf>
    <xf numFmtId="0" fontId="8" fillId="3" borderId="19" xfId="0" applyFont="1" applyFill="1" applyBorder="1" applyAlignment="1">
      <alignment horizontal="center" vertical="center"/>
    </xf>
    <xf numFmtId="0" fontId="8" fillId="3" borderId="110" xfId="0" applyFont="1" applyFill="1" applyBorder="1" applyAlignment="1">
      <alignment horizontal="center" vertical="center"/>
    </xf>
    <xf numFmtId="0" fontId="6" fillId="0" borderId="120" xfId="0" applyFont="1" applyBorder="1" applyAlignment="1">
      <alignment horizontal="center" vertical="center"/>
    </xf>
    <xf numFmtId="0" fontId="7" fillId="2" borderId="122" xfId="0" applyFont="1" applyFill="1" applyBorder="1" applyAlignment="1">
      <alignment horizontal="center" vertical="center"/>
    </xf>
    <xf numFmtId="0" fontId="7" fillId="2" borderId="250" xfId="0" applyFont="1" applyFill="1" applyBorder="1" applyAlignment="1">
      <alignment horizontal="center" vertical="center"/>
    </xf>
    <xf numFmtId="0" fontId="7" fillId="2" borderId="15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8" fillId="2" borderId="236" xfId="0" applyFont="1" applyFill="1" applyBorder="1" applyAlignment="1">
      <alignment horizontal="center" wrapText="1"/>
    </xf>
    <xf numFmtId="0" fontId="8" fillId="2" borderId="161" xfId="0" applyFont="1" applyFill="1" applyBorder="1" applyAlignment="1">
      <alignment horizontal="center"/>
    </xf>
    <xf numFmtId="0" fontId="8" fillId="2" borderId="237" xfId="0" applyFont="1" applyFill="1" applyBorder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238" xfId="0" applyFont="1" applyFill="1" applyBorder="1" applyAlignment="1">
      <alignment horizontal="center" vertical="center"/>
    </xf>
    <xf numFmtId="0" fontId="8" fillId="2" borderId="239" xfId="0" applyFont="1" applyFill="1" applyBorder="1" applyAlignment="1">
      <alignment horizontal="center"/>
    </xf>
    <xf numFmtId="0" fontId="8" fillId="2" borderId="240" xfId="0" applyFont="1" applyFill="1" applyBorder="1" applyAlignment="1">
      <alignment horizontal="center"/>
    </xf>
    <xf numFmtId="0" fontId="8" fillId="2" borderId="24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left" wrapText="1"/>
    </xf>
    <xf numFmtId="0" fontId="8" fillId="0" borderId="248" xfId="0" applyFont="1" applyBorder="1" applyAlignment="1">
      <alignment horizontal="center" vertical="center"/>
    </xf>
    <xf numFmtId="0" fontId="8" fillId="0" borderId="127" xfId="0" applyFont="1" applyBorder="1" applyAlignment="1">
      <alignment horizontal="center" vertical="center"/>
    </xf>
    <xf numFmtId="0" fontId="8" fillId="0" borderId="128" xfId="0" applyFont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8" fillId="6" borderId="110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left" vertical="center" indent="1"/>
    </xf>
    <xf numFmtId="0" fontId="1" fillId="0" borderId="51" xfId="0" applyFont="1" applyBorder="1" applyAlignment="1">
      <alignment horizontal="left" vertical="center" indent="1"/>
    </xf>
    <xf numFmtId="0" fontId="8" fillId="9" borderId="19" xfId="0" applyFont="1" applyFill="1" applyBorder="1" applyAlignment="1">
      <alignment horizontal="center" vertical="center"/>
    </xf>
    <xf numFmtId="0" fontId="8" fillId="9" borderId="11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8" fillId="6" borderId="58" xfId="0" applyFont="1" applyFill="1" applyBorder="1" applyAlignment="1">
      <alignment horizontal="center"/>
    </xf>
    <xf numFmtId="0" fontId="15" fillId="0" borderId="168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" fillId="0" borderId="50" xfId="0" applyFont="1" applyBorder="1" applyAlignment="1">
      <alignment horizontal="left" vertical="center" wrapText="1" indent="1"/>
    </xf>
    <xf numFmtId="0" fontId="6" fillId="0" borderId="50" xfId="0" applyFont="1" applyBorder="1" applyAlignment="1">
      <alignment horizontal="left" vertical="center" wrapText="1" indent="1"/>
    </xf>
    <xf numFmtId="0" fontId="6" fillId="0" borderId="51" xfId="0" applyFont="1" applyBorder="1" applyAlignment="1">
      <alignment horizontal="left" vertical="center" wrapText="1" indent="1"/>
    </xf>
    <xf numFmtId="0" fontId="4" fillId="2" borderId="78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195" xfId="0" applyFont="1" applyFill="1" applyBorder="1" applyAlignment="1">
      <alignment horizontal="center" vertical="center"/>
    </xf>
    <xf numFmtId="0" fontId="10" fillId="7" borderId="17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/>
    </xf>
    <xf numFmtId="0" fontId="10" fillId="7" borderId="201" xfId="0" applyFont="1" applyFill="1" applyBorder="1" applyAlignment="1">
      <alignment horizontal="center" vertical="center"/>
    </xf>
    <xf numFmtId="0" fontId="8" fillId="19" borderId="58" xfId="0" applyFont="1" applyFill="1" applyBorder="1" applyAlignment="1">
      <alignment horizontal="center" vertical="center"/>
    </xf>
    <xf numFmtId="0" fontId="8" fillId="19" borderId="55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left" vertical="top" wrapText="1" indent="1"/>
    </xf>
    <xf numFmtId="0" fontId="1" fillId="0" borderId="51" xfId="0" applyFont="1" applyBorder="1" applyAlignment="1">
      <alignment horizontal="left" vertical="top" wrapText="1" indent="1"/>
    </xf>
    <xf numFmtId="0" fontId="8" fillId="6" borderId="16" xfId="0" applyFont="1" applyFill="1" applyBorder="1" applyAlignment="1">
      <alignment horizontal="center" vertical="center"/>
    </xf>
    <xf numFmtId="0" fontId="8" fillId="6" borderId="202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7" borderId="13" xfId="0" applyFont="1" applyFill="1" applyBorder="1" applyAlignment="1">
      <alignment horizontal="left" vertical="center" wrapText="1"/>
    </xf>
    <xf numFmtId="0" fontId="7" fillId="7" borderId="16" xfId="0" applyFont="1" applyFill="1" applyBorder="1" applyAlignment="1">
      <alignment horizontal="left" vertical="center" wrapText="1"/>
    </xf>
    <xf numFmtId="0" fontId="15" fillId="22" borderId="3" xfId="0" applyFont="1" applyFill="1" applyBorder="1" applyAlignment="1">
      <alignment horizontal="center" wrapText="1"/>
    </xf>
    <xf numFmtId="0" fontId="15" fillId="22" borderId="0" xfId="0" applyFont="1" applyFill="1" applyBorder="1" applyAlignment="1">
      <alignment horizontal="center" wrapText="1"/>
    </xf>
    <xf numFmtId="0" fontId="8" fillId="19" borderId="50" xfId="0" applyFont="1" applyFill="1" applyBorder="1" applyAlignment="1">
      <alignment horizontal="center"/>
    </xf>
    <xf numFmtId="0" fontId="1" fillId="19" borderId="58" xfId="0" applyFont="1" applyFill="1" applyBorder="1" applyAlignment="1">
      <alignment horizontal="center" vertical="center"/>
    </xf>
    <xf numFmtId="0" fontId="1" fillId="19" borderId="50" xfId="0" applyFont="1" applyFill="1" applyBorder="1" applyAlignment="1">
      <alignment horizontal="center" vertical="center"/>
    </xf>
    <xf numFmtId="0" fontId="4" fillId="19" borderId="50" xfId="0" applyFont="1" applyFill="1" applyBorder="1" applyAlignment="1">
      <alignment horizontal="center" vertical="center"/>
    </xf>
    <xf numFmtId="0" fontId="1" fillId="22" borderId="53" xfId="0" applyFont="1" applyFill="1" applyBorder="1" applyAlignment="1">
      <alignment horizontal="center" vertical="center"/>
    </xf>
    <xf numFmtId="0" fontId="12" fillId="9" borderId="121" xfId="0" applyFont="1" applyFill="1" applyBorder="1" applyAlignment="1">
      <alignment horizontal="right"/>
    </xf>
    <xf numFmtId="0" fontId="12" fillId="9" borderId="19" xfId="0" applyFont="1" applyFill="1" applyBorder="1" applyAlignment="1">
      <alignment horizontal="right"/>
    </xf>
    <xf numFmtId="0" fontId="15" fillId="19" borderId="4" xfId="0" applyFont="1" applyFill="1" applyBorder="1" applyAlignment="1">
      <alignment horizontal="left" indent="1"/>
    </xf>
    <xf numFmtId="0" fontId="10" fillId="19" borderId="0" xfId="0" applyFont="1" applyFill="1" applyBorder="1" applyAlignment="1">
      <alignment horizontal="left" indent="1"/>
    </xf>
    <xf numFmtId="0" fontId="8" fillId="9" borderId="16" xfId="0" applyFont="1" applyFill="1" applyBorder="1" applyAlignment="1">
      <alignment horizontal="center" vertical="center"/>
    </xf>
    <xf numFmtId="0" fontId="8" fillId="9" borderId="213" xfId="0" applyFont="1" applyFill="1" applyBorder="1" applyAlignment="1">
      <alignment horizontal="center" vertical="center"/>
    </xf>
    <xf numFmtId="0" fontId="7" fillId="22" borderId="58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9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left" vertical="top" wrapText="1" indent="1"/>
    </xf>
    <xf numFmtId="0" fontId="6" fillId="0" borderId="51" xfId="0" applyFont="1" applyBorder="1" applyAlignment="1">
      <alignment horizontal="left" vertical="top" wrapText="1" indent="1"/>
    </xf>
    <xf numFmtId="0" fontId="1" fillId="19" borderId="58" xfId="0" quotePrefix="1" applyFont="1" applyFill="1" applyBorder="1" applyAlignment="1">
      <alignment horizontal="center" vertical="center"/>
    </xf>
    <xf numFmtId="0" fontId="1" fillId="19" borderId="55" xfId="0" quotePrefix="1" applyFont="1" applyFill="1" applyBorder="1" applyAlignment="1">
      <alignment horizontal="center" vertical="center"/>
    </xf>
    <xf numFmtId="0" fontId="8" fillId="22" borderId="16" xfId="0" applyFont="1" applyFill="1" applyBorder="1" applyAlignment="1">
      <alignment horizontal="center" vertical="center"/>
    </xf>
    <xf numFmtId="0" fontId="8" fillId="22" borderId="9" xfId="0" applyFont="1" applyFill="1" applyBorder="1" applyAlignment="1">
      <alignment horizontal="center" vertical="center"/>
    </xf>
    <xf numFmtId="0" fontId="8" fillId="7" borderId="168" xfId="0" applyFont="1" applyFill="1" applyBorder="1" applyAlignment="1">
      <alignment horizontal="center" vertical="center"/>
    </xf>
    <xf numFmtId="0" fontId="8" fillId="7" borderId="189" xfId="0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7" fillId="12" borderId="13" xfId="3" applyFont="1" applyFill="1" applyBorder="1" applyAlignment="1">
      <alignment horizontal="left" vertical="center" wrapText="1"/>
    </xf>
    <xf numFmtId="0" fontId="7" fillId="12" borderId="16" xfId="3" applyFont="1" applyFill="1" applyBorder="1" applyAlignment="1">
      <alignment horizontal="left" vertical="center" wrapText="1"/>
    </xf>
    <xf numFmtId="0" fontId="6" fillId="0" borderId="16" xfId="3" applyFont="1" applyBorder="1" applyAlignment="1">
      <alignment horizontal="center" vertical="center"/>
    </xf>
    <xf numFmtId="0" fontId="8" fillId="21" borderId="75" xfId="3" applyFont="1" applyFill="1" applyBorder="1" applyAlignment="1">
      <alignment horizontal="center"/>
    </xf>
    <xf numFmtId="0" fontId="8" fillId="21" borderId="48" xfId="3" applyFont="1" applyFill="1" applyBorder="1" applyAlignment="1">
      <alignment horizontal="center"/>
    </xf>
    <xf numFmtId="0" fontId="8" fillId="21" borderId="118" xfId="3" applyFont="1" applyFill="1" applyBorder="1" applyAlignment="1">
      <alignment horizontal="center"/>
    </xf>
    <xf numFmtId="0" fontId="1" fillId="0" borderId="81" xfId="3" applyFont="1" applyBorder="1" applyAlignment="1">
      <alignment horizontal="center" vertical="center"/>
    </xf>
    <xf numFmtId="0" fontId="1" fillId="0" borderId="53" xfId="3" applyFont="1" applyBorder="1" applyAlignment="1">
      <alignment horizontal="center" vertical="center"/>
    </xf>
    <xf numFmtId="0" fontId="1" fillId="0" borderId="222" xfId="3" applyFont="1" applyBorder="1" applyAlignment="1">
      <alignment horizontal="center" vertical="center"/>
    </xf>
    <xf numFmtId="0" fontId="7" fillId="11" borderId="13" xfId="3" applyFont="1" applyFill="1" applyBorder="1" applyAlignment="1">
      <alignment horizontal="left" vertical="center" wrapText="1"/>
    </xf>
    <xf numFmtId="0" fontId="7" fillId="11" borderId="16" xfId="3" applyFont="1" applyFill="1" applyBorder="1" applyAlignment="1">
      <alignment horizontal="left" vertical="center" wrapText="1"/>
    </xf>
    <xf numFmtId="14" fontId="51" fillId="0" borderId="0" xfId="3" applyNumberFormat="1" applyFont="1" applyAlignment="1">
      <alignment horizontal="center" vertical="center" wrapText="1"/>
    </xf>
    <xf numFmtId="0" fontId="51" fillId="0" borderId="0" xfId="3" applyNumberFormat="1" applyFont="1" applyAlignment="1">
      <alignment horizontal="center" vertical="center" wrapText="1"/>
    </xf>
    <xf numFmtId="0" fontId="50" fillId="0" borderId="0" xfId="3" applyNumberFormat="1" applyFont="1" applyAlignment="1">
      <alignment horizontal="center" vertical="center" wrapText="1"/>
    </xf>
    <xf numFmtId="0" fontId="37" fillId="0" borderId="63" xfId="3" applyFont="1" applyBorder="1" applyAlignment="1">
      <alignment horizontal="right" vertical="center"/>
    </xf>
    <xf numFmtId="0" fontId="37" fillId="0" borderId="120" xfId="3" applyFont="1" applyBorder="1" applyAlignment="1">
      <alignment horizontal="right" vertical="center"/>
    </xf>
    <xf numFmtId="0" fontId="1" fillId="0" borderId="66" xfId="3" applyFont="1" applyBorder="1" applyAlignment="1">
      <alignment vertical="center"/>
    </xf>
    <xf numFmtId="0" fontId="1" fillId="0" borderId="155" xfId="3" applyFont="1" applyBorder="1" applyAlignment="1">
      <alignment vertical="center"/>
    </xf>
    <xf numFmtId="0" fontId="12" fillId="15" borderId="168" xfId="3" applyFont="1" applyFill="1" applyBorder="1" applyAlignment="1">
      <alignment horizontal="left" vertical="center"/>
    </xf>
    <xf numFmtId="0" fontId="12" fillId="15" borderId="17" xfId="3" applyFont="1" applyFill="1" applyBorder="1" applyAlignment="1">
      <alignment horizontal="left" vertical="center"/>
    </xf>
    <xf numFmtId="0" fontId="4" fillId="16" borderId="242" xfId="3" applyFont="1" applyFill="1" applyBorder="1" applyAlignment="1">
      <alignment vertical="center"/>
    </xf>
    <xf numFmtId="0" fontId="7" fillId="20" borderId="3" xfId="3" applyFont="1" applyFill="1" applyBorder="1" applyAlignment="1">
      <alignment vertical="center" textRotation="90"/>
    </xf>
    <xf numFmtId="0" fontId="29" fillId="20" borderId="119" xfId="3" applyFont="1" applyFill="1" applyBorder="1" applyAlignment="1">
      <alignment horizontal="center" vertical="center" wrapText="1"/>
    </xf>
    <xf numFmtId="0" fontId="29" fillId="20" borderId="120" xfId="3" applyFont="1" applyFill="1" applyBorder="1" applyAlignment="1">
      <alignment horizontal="center" vertical="center" wrapText="1"/>
    </xf>
    <xf numFmtId="0" fontId="7" fillId="16" borderId="13" xfId="3" applyFont="1" applyFill="1" applyBorder="1" applyAlignment="1">
      <alignment horizontal="left" vertical="center" wrapText="1"/>
    </xf>
    <xf numFmtId="0" fontId="7" fillId="16" borderId="16" xfId="3" applyFont="1" applyFill="1" applyBorder="1" applyAlignment="1">
      <alignment horizontal="left" vertical="center" wrapText="1"/>
    </xf>
    <xf numFmtId="0" fontId="7" fillId="13" borderId="13" xfId="3" applyFont="1" applyFill="1" applyBorder="1" applyAlignment="1">
      <alignment horizontal="left" vertical="center" wrapText="1"/>
    </xf>
    <xf numFmtId="0" fontId="7" fillId="13" borderId="16" xfId="3" applyFont="1" applyFill="1" applyBorder="1" applyAlignment="1">
      <alignment horizontal="left" vertical="center" wrapText="1"/>
    </xf>
    <xf numFmtId="0" fontId="7" fillId="13" borderId="0" xfId="3" applyFont="1" applyFill="1" applyBorder="1" applyAlignment="1">
      <alignment horizontal="left" vertical="center" wrapText="1"/>
    </xf>
    <xf numFmtId="0" fontId="7" fillId="14" borderId="13" xfId="3" applyFont="1" applyFill="1" applyBorder="1" applyAlignment="1">
      <alignment horizontal="left" vertical="center" wrapText="1"/>
    </xf>
    <xf numFmtId="0" fontId="7" fillId="14" borderId="16" xfId="3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4" fontId="58" fillId="0" borderId="0" xfId="0" applyNumberFormat="1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</cellXfs>
  <cellStyles count="4">
    <cellStyle name="Hivatkozás" xfId="1" builtinId="8"/>
    <cellStyle name="Hivatkozás 2" xfId="2"/>
    <cellStyle name="Normál" xfId="0" builtinId="0"/>
    <cellStyle name="Normál 2" xfId="3"/>
  </cellStyles>
  <dxfs count="0"/>
  <tableStyles count="0" defaultTableStyle="TableStyleMedium9" defaultPivotStyle="PivotStyleLight16"/>
  <colors>
    <mruColors>
      <color rgb="FF008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4"/>
  <sheetViews>
    <sheetView tabSelected="1" zoomScaleNormal="100" workbookViewId="0"/>
  </sheetViews>
  <sheetFormatPr defaultRowHeight="15" customHeight="1" x14ac:dyDescent="0.2"/>
  <cols>
    <col min="1" max="1" width="2.83203125" style="154" customWidth="1"/>
    <col min="2" max="2" width="1.83203125" style="155" customWidth="1"/>
    <col min="3" max="3" width="10.83203125" style="17" customWidth="1"/>
    <col min="4" max="4" width="40.83203125" style="156" customWidth="1"/>
    <col min="5" max="5" width="2.83203125" style="19" customWidth="1"/>
    <col min="6" max="6" width="1.83203125" style="17" customWidth="1"/>
    <col min="7" max="7" width="2.83203125" style="157" customWidth="1"/>
    <col min="8" max="8" width="2.83203125" style="3" customWidth="1"/>
    <col min="9" max="9" width="1.83203125" style="17" customWidth="1"/>
    <col min="10" max="10" width="2.83203125" style="157" customWidth="1"/>
    <col min="11" max="11" width="2.83203125" style="3" customWidth="1"/>
    <col min="12" max="12" width="1.83203125" style="17" customWidth="1"/>
    <col min="13" max="13" width="2.83203125" style="157" customWidth="1"/>
    <col min="14" max="14" width="2.83203125" style="3" customWidth="1"/>
    <col min="15" max="15" width="1.83203125" style="17" customWidth="1"/>
    <col min="16" max="16" width="2.83203125" style="157" customWidth="1"/>
    <col min="17" max="17" width="2.83203125" style="19" customWidth="1"/>
    <col min="18" max="18" width="1.83203125" style="17" customWidth="1"/>
    <col min="19" max="19" width="2.83203125" style="157" customWidth="1"/>
    <col min="20" max="20" width="2.83203125" style="19" customWidth="1"/>
    <col min="21" max="21" width="1.83203125" style="17" customWidth="1"/>
    <col min="22" max="22" width="2.83203125" style="157" customWidth="1"/>
    <col min="23" max="23" width="1.83203125" style="17" customWidth="1"/>
    <col min="24" max="26" width="5.33203125" style="17" customWidth="1"/>
    <col min="27" max="27" width="1.83203125" style="17" customWidth="1"/>
    <col min="28" max="28" width="3.1640625" style="19" customWidth="1"/>
    <col min="29" max="29" width="3.1640625" style="157" customWidth="1"/>
    <col min="30" max="30" width="5.83203125" style="3" customWidth="1"/>
    <col min="31" max="31" width="9.33203125" style="155"/>
    <col min="32" max="16384" width="9.33203125" style="3"/>
  </cols>
  <sheetData>
    <row r="1" spans="1:33" ht="30" customHeight="1" x14ac:dyDescent="0.2">
      <c r="A1" s="1"/>
      <c r="B1" s="2"/>
      <c r="C1" s="1109" t="s">
        <v>150</v>
      </c>
      <c r="D1" s="1109"/>
      <c r="E1" s="1109"/>
      <c r="F1" s="1109"/>
      <c r="G1" s="1109"/>
      <c r="H1" s="1109"/>
      <c r="I1" s="1109"/>
      <c r="J1" s="1109"/>
      <c r="K1" s="1109"/>
      <c r="L1" s="1109"/>
      <c r="M1" s="1109"/>
      <c r="N1" s="1109"/>
      <c r="O1" s="1109"/>
      <c r="P1" s="1109"/>
      <c r="Q1" s="1109"/>
      <c r="R1" s="1109"/>
      <c r="S1" s="1109"/>
      <c r="T1" s="1109"/>
      <c r="U1" s="1109"/>
      <c r="V1" s="1109"/>
      <c r="W1" s="1109"/>
      <c r="X1" s="1109"/>
      <c r="Y1" s="1109"/>
      <c r="Z1" s="1109"/>
      <c r="AA1" s="1109"/>
      <c r="AB1" s="1109"/>
      <c r="AC1" s="1109"/>
      <c r="AD1" s="984" t="s">
        <v>105</v>
      </c>
    </row>
    <row r="2" spans="1:33" ht="24.95" customHeight="1" x14ac:dyDescent="0.2">
      <c r="A2" s="4"/>
      <c r="B2" s="5"/>
      <c r="C2" s="1110" t="s">
        <v>318</v>
      </c>
      <c r="D2" s="1110"/>
      <c r="E2" s="1110"/>
      <c r="F2" s="1110"/>
      <c r="G2" s="1110"/>
      <c r="H2" s="1110"/>
      <c r="I2" s="1110"/>
      <c r="J2" s="1110"/>
      <c r="K2" s="1110"/>
      <c r="L2" s="1110"/>
      <c r="M2" s="1110"/>
      <c r="N2" s="1110"/>
      <c r="O2" s="1110"/>
      <c r="P2" s="1110"/>
      <c r="Q2" s="1110"/>
      <c r="R2" s="1110"/>
      <c r="S2" s="1110"/>
      <c r="T2" s="1110"/>
      <c r="U2" s="1110"/>
      <c r="V2" s="1110"/>
      <c r="W2" s="1110"/>
      <c r="X2" s="1110"/>
      <c r="Y2" s="1110"/>
      <c r="Z2" s="1110"/>
      <c r="AA2" s="1110"/>
      <c r="AB2" s="1110"/>
      <c r="AC2" s="1110"/>
    </row>
    <row r="3" spans="1:33" ht="20.100000000000001" customHeight="1" x14ac:dyDescent="0.2">
      <c r="A3" s="4"/>
      <c r="B3" s="5"/>
      <c r="C3" s="1126" t="s">
        <v>351</v>
      </c>
      <c r="D3" s="1126"/>
      <c r="E3" s="1126"/>
      <c r="F3" s="1126"/>
      <c r="G3" s="1126"/>
      <c r="H3" s="1126"/>
      <c r="I3" s="1126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26"/>
      <c r="AA3" s="1126"/>
      <c r="AB3" s="1126"/>
      <c r="AC3" s="1126"/>
    </row>
    <row r="4" spans="1:33" ht="30" customHeight="1" x14ac:dyDescent="0.2">
      <c r="A4" s="4"/>
      <c r="B4" s="5"/>
      <c r="C4" s="1111" t="s">
        <v>352</v>
      </c>
      <c r="D4" s="1112"/>
      <c r="E4" s="1112"/>
      <c r="F4" s="1112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112"/>
      <c r="AD4" s="6"/>
    </row>
    <row r="5" spans="1:33" ht="9.9499999999999993" customHeight="1" thickBot="1" x14ac:dyDescent="0.25">
      <c r="A5" s="4"/>
      <c r="B5" s="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5"/>
      <c r="N5" s="1115"/>
      <c r="O5" s="1115"/>
      <c r="P5" s="1115"/>
      <c r="Q5" s="1115"/>
      <c r="R5" s="1115"/>
      <c r="S5" s="1115"/>
      <c r="T5" s="1115"/>
      <c r="U5" s="1115"/>
      <c r="V5" s="1115"/>
      <c r="W5" s="1115"/>
      <c r="X5" s="1115"/>
      <c r="Y5" s="1115"/>
      <c r="Z5" s="1115"/>
      <c r="AA5" s="1115"/>
      <c r="AB5" s="1115"/>
      <c r="AC5" s="1115"/>
    </row>
    <row r="6" spans="1:33" ht="15" customHeight="1" thickTop="1" x14ac:dyDescent="0.2">
      <c r="A6" s="7"/>
      <c r="B6" s="5"/>
      <c r="C6" s="8" t="s">
        <v>33</v>
      </c>
      <c r="D6" s="9" t="s">
        <v>0</v>
      </c>
      <c r="E6" s="1129" t="s">
        <v>1</v>
      </c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1"/>
      <c r="W6" s="10"/>
      <c r="X6" s="1120" t="s">
        <v>107</v>
      </c>
      <c r="Y6" s="1121"/>
      <c r="Z6" s="1122"/>
      <c r="AA6" s="11"/>
      <c r="AB6" s="1118" t="s">
        <v>12</v>
      </c>
      <c r="AC6" s="1119"/>
    </row>
    <row r="7" spans="1:33" ht="15" customHeight="1" thickBot="1" x14ac:dyDescent="0.25">
      <c r="A7" s="7"/>
      <c r="B7" s="5"/>
      <c r="C7" s="906"/>
      <c r="D7" s="907" t="s">
        <v>2</v>
      </c>
      <c r="E7" s="1132" t="s">
        <v>3</v>
      </c>
      <c r="F7" s="1127"/>
      <c r="G7" s="1127"/>
      <c r="H7" s="1127" t="s">
        <v>4</v>
      </c>
      <c r="I7" s="1127"/>
      <c r="J7" s="1127"/>
      <c r="K7" s="1127" t="s">
        <v>5</v>
      </c>
      <c r="L7" s="1127"/>
      <c r="M7" s="1127"/>
      <c r="N7" s="1127" t="s">
        <v>6</v>
      </c>
      <c r="O7" s="1127"/>
      <c r="P7" s="1127"/>
      <c r="Q7" s="1127" t="s">
        <v>7</v>
      </c>
      <c r="R7" s="1127"/>
      <c r="S7" s="1127"/>
      <c r="T7" s="1127" t="s">
        <v>8</v>
      </c>
      <c r="U7" s="1127"/>
      <c r="V7" s="1128"/>
      <c r="W7" s="12"/>
      <c r="X7" s="13" t="s">
        <v>9</v>
      </c>
      <c r="Y7" s="908" t="s">
        <v>10</v>
      </c>
      <c r="Z7" s="908" t="s">
        <v>11</v>
      </c>
      <c r="AA7" s="909"/>
      <c r="AB7" s="1116" t="s">
        <v>106</v>
      </c>
      <c r="AC7" s="1117"/>
    </row>
    <row r="8" spans="1:33" ht="5.0999999999999996" customHeight="1" thickTop="1" thickBot="1" x14ac:dyDescent="0.25">
      <c r="A8" s="14"/>
      <c r="B8" s="15"/>
      <c r="C8" s="911"/>
      <c r="D8" s="912" t="s">
        <v>2</v>
      </c>
      <c r="E8" s="913"/>
      <c r="F8" s="914"/>
      <c r="G8" s="915"/>
      <c r="H8" s="916"/>
      <c r="I8" s="914"/>
      <c r="J8" s="915"/>
      <c r="K8" s="916"/>
      <c r="L8" s="914"/>
      <c r="M8" s="915"/>
      <c r="N8" s="916"/>
      <c r="O8" s="914"/>
      <c r="P8" s="915"/>
      <c r="Q8" s="913"/>
      <c r="R8" s="914"/>
      <c r="S8" s="915"/>
      <c r="T8" s="913"/>
      <c r="U8" s="914"/>
      <c r="V8" s="915"/>
      <c r="W8" s="917"/>
      <c r="X8" s="917"/>
      <c r="Y8" s="917"/>
      <c r="Z8" s="917"/>
      <c r="AA8" s="917"/>
      <c r="AB8" s="918"/>
      <c r="AC8" s="919"/>
    </row>
    <row r="9" spans="1:33" ht="15" customHeight="1" thickTop="1" x14ac:dyDescent="0.2">
      <c r="A9" s="20"/>
      <c r="B9" s="21"/>
      <c r="C9" s="161"/>
      <c r="D9" s="175" t="s">
        <v>136</v>
      </c>
      <c r="E9" s="1123">
        <v>5</v>
      </c>
      <c r="F9" s="1124"/>
      <c r="G9" s="1125"/>
      <c r="H9" s="133"/>
      <c r="I9" s="22"/>
      <c r="J9" s="910"/>
      <c r="K9" s="133"/>
      <c r="L9" s="23"/>
      <c r="M9" s="132"/>
      <c r="N9" s="22"/>
      <c r="O9" s="23"/>
      <c r="P9" s="24"/>
      <c r="Q9" s="176"/>
      <c r="R9" s="23"/>
      <c r="S9" s="132"/>
      <c r="T9" s="25"/>
      <c r="U9" s="23"/>
      <c r="V9" s="26"/>
      <c r="W9" s="39"/>
      <c r="X9" s="177" t="s">
        <v>125</v>
      </c>
      <c r="Y9" s="178" t="s">
        <v>125</v>
      </c>
      <c r="Z9" s="273"/>
      <c r="AA9" s="43"/>
      <c r="AB9" s="55">
        <v>5</v>
      </c>
      <c r="AC9" s="274"/>
    </row>
    <row r="10" spans="1:33" ht="15" customHeight="1" thickBot="1" x14ac:dyDescent="0.25">
      <c r="A10" s="20"/>
      <c r="B10" s="21"/>
      <c r="C10" s="891"/>
      <c r="D10" s="892" t="s">
        <v>137</v>
      </c>
      <c r="E10" s="893"/>
      <c r="F10" s="893"/>
      <c r="G10" s="894"/>
      <c r="H10" s="1135">
        <v>4</v>
      </c>
      <c r="I10" s="1136"/>
      <c r="J10" s="1137"/>
      <c r="K10" s="895"/>
      <c r="L10" s="893"/>
      <c r="M10" s="896"/>
      <c r="N10" s="897"/>
      <c r="O10" s="893"/>
      <c r="P10" s="898"/>
      <c r="Q10" s="899"/>
      <c r="R10" s="893"/>
      <c r="S10" s="896"/>
      <c r="T10" s="900"/>
      <c r="U10" s="893"/>
      <c r="V10" s="901"/>
      <c r="W10" s="902"/>
      <c r="X10" s="903" t="s">
        <v>125</v>
      </c>
      <c r="Y10" s="904" t="s">
        <v>125</v>
      </c>
      <c r="Z10" s="905"/>
      <c r="AA10" s="43"/>
      <c r="AB10" s="278">
        <v>4</v>
      </c>
      <c r="AC10" s="274"/>
    </row>
    <row r="11" spans="1:33" ht="20.100000000000001" customHeight="1" thickTop="1" x14ac:dyDescent="0.2">
      <c r="A11" s="1133" t="s">
        <v>101</v>
      </c>
      <c r="B11" s="1134"/>
      <c r="C11" s="1134"/>
      <c r="D11" s="886" t="s">
        <v>134</v>
      </c>
      <c r="E11" s="1101">
        <f>SUM(E9:G10)</f>
        <v>5</v>
      </c>
      <c r="F11" s="1101"/>
      <c r="G11" s="1101"/>
      <c r="H11" s="1101">
        <f>SUM(H9:J10)</f>
        <v>4</v>
      </c>
      <c r="I11" s="1101"/>
      <c r="J11" s="1101"/>
      <c r="K11" s="1101"/>
      <c r="L11" s="1101"/>
      <c r="M11" s="1101"/>
      <c r="N11" s="1101"/>
      <c r="O11" s="1101"/>
      <c r="P11" s="1101"/>
      <c r="Q11" s="1101"/>
      <c r="R11" s="1101"/>
      <c r="S11" s="1101"/>
      <c r="T11" s="1101"/>
      <c r="U11" s="1101"/>
      <c r="V11" s="1101"/>
      <c r="W11" s="887"/>
      <c r="X11" s="888" t="s">
        <v>25</v>
      </c>
      <c r="Y11" s="889"/>
      <c r="Z11" s="890">
        <f>SUM(E11:V11)</f>
        <v>9</v>
      </c>
      <c r="AA11" s="269"/>
      <c r="AB11" s="1113"/>
      <c r="AC11" s="1114"/>
    </row>
    <row r="12" spans="1:33" ht="20.100000000000001" customHeight="1" thickBot="1" x14ac:dyDescent="0.25">
      <c r="A12" s="224"/>
      <c r="B12" s="225"/>
      <c r="C12" s="225"/>
      <c r="D12" s="271" t="s">
        <v>174</v>
      </c>
      <c r="E12" s="1103">
        <f>SUMIF(E9:E10,"&gt;=0",$AB9:$AB10)</f>
        <v>5</v>
      </c>
      <c r="F12" s="1103"/>
      <c r="G12" s="1103"/>
      <c r="H12" s="1103">
        <f>SUMIF(H9:H10,"&gt;=0",$AB9:$AB10)</f>
        <v>4</v>
      </c>
      <c r="I12" s="1103"/>
      <c r="J12" s="1103"/>
      <c r="K12" s="1085"/>
      <c r="L12" s="1085"/>
      <c r="M12" s="1085"/>
      <c r="N12" s="1085"/>
      <c r="O12" s="1085"/>
      <c r="P12" s="1085"/>
      <c r="Q12" s="1085"/>
      <c r="R12" s="1085"/>
      <c r="S12" s="1085"/>
      <c r="T12" s="1085"/>
      <c r="U12" s="1085"/>
      <c r="V12" s="1085"/>
      <c r="W12" s="238"/>
      <c r="X12" s="241" t="s">
        <v>25</v>
      </c>
      <c r="Y12" s="239"/>
      <c r="Z12" s="240"/>
      <c r="AA12" s="270"/>
      <c r="AB12" s="1089">
        <f>SUM(AB9:AC10)</f>
        <v>9</v>
      </c>
      <c r="AC12" s="1090"/>
    </row>
    <row r="13" spans="1:33" ht="15" customHeight="1" thickTop="1" x14ac:dyDescent="0.2">
      <c r="A13" s="50"/>
      <c r="B13" s="51"/>
      <c r="C13" s="161" t="s">
        <v>177</v>
      </c>
      <c r="D13" s="175" t="s">
        <v>270</v>
      </c>
      <c r="E13" s="25">
        <v>2</v>
      </c>
      <c r="F13" s="134" t="s">
        <v>13</v>
      </c>
      <c r="G13" s="24">
        <v>1</v>
      </c>
      <c r="H13" s="133"/>
      <c r="I13" s="134"/>
      <c r="J13" s="132"/>
      <c r="K13" s="282"/>
      <c r="L13" s="134"/>
      <c r="M13" s="279"/>
      <c r="N13" s="133"/>
      <c r="O13" s="23"/>
      <c r="P13" s="132"/>
      <c r="Q13" s="25"/>
      <c r="R13" s="23"/>
      <c r="S13" s="24"/>
      <c r="T13" s="176"/>
      <c r="U13" s="23"/>
      <c r="V13" s="26"/>
      <c r="W13" s="54"/>
      <c r="X13" s="183" t="s">
        <v>277</v>
      </c>
      <c r="Y13" s="184"/>
      <c r="Z13" s="335"/>
      <c r="AA13" s="54"/>
      <c r="AB13" s="334">
        <v>0</v>
      </c>
      <c r="AC13" s="237"/>
      <c r="AG13" s="763"/>
    </row>
    <row r="14" spans="1:33" ht="15" customHeight="1" thickBot="1" x14ac:dyDescent="0.25">
      <c r="A14" s="50"/>
      <c r="B14" s="51"/>
      <c r="C14" s="620" t="s">
        <v>290</v>
      </c>
      <c r="D14" s="892" t="s">
        <v>289</v>
      </c>
      <c r="E14" s="360">
        <v>0</v>
      </c>
      <c r="F14" s="361" t="s">
        <v>13</v>
      </c>
      <c r="G14" s="935">
        <v>2</v>
      </c>
      <c r="H14" s="936"/>
      <c r="I14" s="361"/>
      <c r="J14" s="362"/>
      <c r="K14" s="937"/>
      <c r="L14" s="361"/>
      <c r="M14" s="938"/>
      <c r="N14" s="936"/>
      <c r="O14" s="934"/>
      <c r="P14" s="362"/>
      <c r="Q14" s="360"/>
      <c r="R14" s="934"/>
      <c r="S14" s="935"/>
      <c r="T14" s="939"/>
      <c r="U14" s="934"/>
      <c r="V14" s="365"/>
      <c r="W14" s="54"/>
      <c r="X14" s="948"/>
      <c r="Y14" s="949" t="s">
        <v>277</v>
      </c>
      <c r="Z14" s="950"/>
      <c r="AA14" s="54"/>
      <c r="AB14" s="954">
        <v>0</v>
      </c>
      <c r="AC14" s="955"/>
      <c r="AE14" s="879"/>
      <c r="AG14" s="763"/>
    </row>
    <row r="15" spans="1:33" ht="15" customHeight="1" thickTop="1" x14ac:dyDescent="0.2">
      <c r="A15" s="50"/>
      <c r="B15" s="51"/>
      <c r="C15" s="619" t="s">
        <v>293</v>
      </c>
      <c r="D15" s="275" t="s">
        <v>291</v>
      </c>
      <c r="E15" s="616">
        <v>1</v>
      </c>
      <c r="F15" s="940" t="s">
        <v>13</v>
      </c>
      <c r="G15" s="615">
        <v>0</v>
      </c>
      <c r="H15" s="941"/>
      <c r="I15" s="940"/>
      <c r="J15" s="942"/>
      <c r="K15" s="943"/>
      <c r="L15" s="940"/>
      <c r="M15" s="944"/>
      <c r="N15" s="941"/>
      <c r="O15" s="940"/>
      <c r="P15" s="942"/>
      <c r="Q15" s="945"/>
      <c r="R15" s="940"/>
      <c r="S15" s="944"/>
      <c r="T15" s="946"/>
      <c r="U15" s="940"/>
      <c r="V15" s="947"/>
      <c r="W15" s="54"/>
      <c r="X15" s="951" t="s">
        <v>294</v>
      </c>
      <c r="Y15" s="952"/>
      <c r="Z15" s="953"/>
      <c r="AA15" s="54"/>
      <c r="AB15" s="956">
        <v>0</v>
      </c>
      <c r="AC15" s="957"/>
    </row>
    <row r="16" spans="1:33" ht="15" customHeight="1" x14ac:dyDescent="0.2">
      <c r="A16" s="50"/>
      <c r="B16" s="51"/>
      <c r="C16" s="161" t="s">
        <v>292</v>
      </c>
      <c r="D16" s="175" t="s">
        <v>14</v>
      </c>
      <c r="E16" s="25">
        <v>0</v>
      </c>
      <c r="F16" s="134" t="s">
        <v>13</v>
      </c>
      <c r="G16" s="24">
        <v>3</v>
      </c>
      <c r="H16" s="280"/>
      <c r="I16" s="134"/>
      <c r="J16" s="281"/>
      <c r="K16" s="282"/>
      <c r="L16" s="134"/>
      <c r="M16" s="279"/>
      <c r="N16" s="280"/>
      <c r="O16" s="134"/>
      <c r="P16" s="281"/>
      <c r="Q16" s="278"/>
      <c r="R16" s="134"/>
      <c r="S16" s="279"/>
      <c r="T16" s="283"/>
      <c r="U16" s="134"/>
      <c r="V16" s="274"/>
      <c r="W16" s="54"/>
      <c r="X16" s="284"/>
      <c r="Y16" s="68">
        <v>1</v>
      </c>
      <c r="Z16" s="285"/>
      <c r="AA16" s="54"/>
      <c r="AB16" s="86">
        <v>3</v>
      </c>
      <c r="AC16" s="277"/>
    </row>
    <row r="17" spans="1:31" ht="15" customHeight="1" x14ac:dyDescent="0.2">
      <c r="A17" s="50"/>
      <c r="B17" s="51"/>
      <c r="C17" s="161" t="s">
        <v>178</v>
      </c>
      <c r="D17" s="175" t="s">
        <v>313</v>
      </c>
      <c r="E17" s="25">
        <v>0</v>
      </c>
      <c r="F17" s="134" t="s">
        <v>13</v>
      </c>
      <c r="G17" s="24">
        <v>3</v>
      </c>
      <c r="H17" s="133"/>
      <c r="I17" s="23"/>
      <c r="J17" s="132"/>
      <c r="K17" s="22"/>
      <c r="L17" s="23"/>
      <c r="M17" s="24"/>
      <c r="N17" s="133"/>
      <c r="O17" s="23"/>
      <c r="P17" s="132"/>
      <c r="Q17" s="25"/>
      <c r="R17" s="23"/>
      <c r="S17" s="24"/>
      <c r="T17" s="176"/>
      <c r="U17" s="23"/>
      <c r="V17" s="26"/>
      <c r="W17" s="53"/>
      <c r="X17" s="711"/>
      <c r="Y17" s="712">
        <v>1</v>
      </c>
      <c r="Z17" s="921"/>
      <c r="AA17" s="54"/>
      <c r="AB17" s="714">
        <v>2</v>
      </c>
      <c r="AC17" s="922"/>
    </row>
    <row r="18" spans="1:31" ht="15" customHeight="1" x14ac:dyDescent="0.2">
      <c r="A18" s="50"/>
      <c r="B18" s="51"/>
      <c r="C18" s="28" t="s">
        <v>179</v>
      </c>
      <c r="D18" s="46" t="s">
        <v>115</v>
      </c>
      <c r="E18" s="37"/>
      <c r="F18" s="29"/>
      <c r="G18" s="32"/>
      <c r="H18" s="33">
        <v>0</v>
      </c>
      <c r="I18" s="29" t="s">
        <v>13</v>
      </c>
      <c r="J18" s="35">
        <v>3</v>
      </c>
      <c r="K18" s="31"/>
      <c r="L18" s="34"/>
      <c r="M18" s="32"/>
      <c r="N18" s="33"/>
      <c r="O18" s="34"/>
      <c r="P18" s="35"/>
      <c r="Q18" s="44"/>
      <c r="R18" s="29"/>
      <c r="S18" s="32"/>
      <c r="T18" s="36"/>
      <c r="U18" s="34"/>
      <c r="V18" s="38"/>
      <c r="W18" s="54"/>
      <c r="X18" s="40"/>
      <c r="Y18" s="41">
        <v>2</v>
      </c>
      <c r="Z18" s="56"/>
      <c r="AA18" s="54"/>
      <c r="AB18" s="47">
        <v>2</v>
      </c>
      <c r="AC18" s="57"/>
    </row>
    <row r="19" spans="1:31" ht="15" customHeight="1" x14ac:dyDescent="0.2">
      <c r="A19" s="50"/>
      <c r="B19" s="51"/>
      <c r="C19" s="28" t="s">
        <v>180</v>
      </c>
      <c r="D19" s="46" t="s">
        <v>39</v>
      </c>
      <c r="E19" s="37">
        <v>2</v>
      </c>
      <c r="F19" s="29" t="s">
        <v>13</v>
      </c>
      <c r="G19" s="32">
        <v>0</v>
      </c>
      <c r="H19" s="33"/>
      <c r="I19" s="29"/>
      <c r="J19" s="35"/>
      <c r="K19" s="58"/>
      <c r="L19" s="29"/>
      <c r="M19" s="59"/>
      <c r="N19" s="33"/>
      <c r="O19" s="34"/>
      <c r="P19" s="35"/>
      <c r="Q19" s="37"/>
      <c r="R19" s="34"/>
      <c r="S19" s="32"/>
      <c r="T19" s="36"/>
      <c r="U19" s="34"/>
      <c r="V19" s="38"/>
      <c r="W19" s="54"/>
      <c r="X19" s="40">
        <v>1</v>
      </c>
      <c r="Y19" s="41"/>
      <c r="Z19" s="56"/>
      <c r="AA19" s="54"/>
      <c r="AB19" s="47">
        <v>2</v>
      </c>
      <c r="AC19" s="57"/>
    </row>
    <row r="20" spans="1:31" ht="15" customHeight="1" x14ac:dyDescent="0.2">
      <c r="A20" s="50"/>
      <c r="B20" s="51"/>
      <c r="C20" s="28" t="s">
        <v>181</v>
      </c>
      <c r="D20" s="46" t="s">
        <v>182</v>
      </c>
      <c r="E20" s="37">
        <v>4</v>
      </c>
      <c r="F20" s="29" t="s">
        <v>13</v>
      </c>
      <c r="G20" s="32">
        <v>0</v>
      </c>
      <c r="H20" s="33"/>
      <c r="I20" s="29"/>
      <c r="J20" s="35"/>
      <c r="K20" s="31"/>
      <c r="L20" s="34"/>
      <c r="M20" s="32"/>
      <c r="N20" s="33"/>
      <c r="O20" s="34"/>
      <c r="P20" s="35"/>
      <c r="Q20" s="37"/>
      <c r="R20" s="34"/>
      <c r="S20" s="32"/>
      <c r="T20" s="36"/>
      <c r="U20" s="34"/>
      <c r="V20" s="38"/>
      <c r="W20" s="54"/>
      <c r="X20" s="40">
        <v>1</v>
      </c>
      <c r="Y20" s="41"/>
      <c r="Z20" s="42"/>
      <c r="AA20" s="43"/>
      <c r="AB20" s="47">
        <v>4</v>
      </c>
      <c r="AC20" s="57"/>
    </row>
    <row r="21" spans="1:31" ht="15" customHeight="1" x14ac:dyDescent="0.2">
      <c r="A21" s="50"/>
      <c r="B21" s="51"/>
      <c r="C21" s="28" t="s">
        <v>183</v>
      </c>
      <c r="D21" s="46" t="s">
        <v>184</v>
      </c>
      <c r="E21" s="37">
        <v>0</v>
      </c>
      <c r="F21" s="29" t="s">
        <v>13</v>
      </c>
      <c r="G21" s="32">
        <v>2</v>
      </c>
      <c r="H21" s="33"/>
      <c r="I21" s="29"/>
      <c r="J21" s="35"/>
      <c r="K21" s="31"/>
      <c r="L21" s="34"/>
      <c r="M21" s="32"/>
      <c r="N21" s="33"/>
      <c r="O21" s="34"/>
      <c r="P21" s="35"/>
      <c r="Q21" s="37"/>
      <c r="R21" s="34"/>
      <c r="S21" s="32"/>
      <c r="T21" s="36"/>
      <c r="U21" s="34"/>
      <c r="V21" s="38"/>
      <c r="W21" s="54"/>
      <c r="X21" s="40"/>
      <c r="Y21" s="41">
        <v>1</v>
      </c>
      <c r="Z21" s="42"/>
      <c r="AA21" s="43"/>
      <c r="AB21" s="47">
        <v>2</v>
      </c>
      <c r="AC21" s="57"/>
    </row>
    <row r="22" spans="1:31" ht="15" customHeight="1" x14ac:dyDescent="0.2">
      <c r="A22" s="50"/>
      <c r="B22" s="51"/>
      <c r="C22" s="28" t="s">
        <v>185</v>
      </c>
      <c r="D22" s="46" t="s">
        <v>42</v>
      </c>
      <c r="E22" s="37"/>
      <c r="F22" s="34"/>
      <c r="G22" s="32"/>
      <c r="H22" s="33">
        <v>3</v>
      </c>
      <c r="I22" s="29" t="s">
        <v>13</v>
      </c>
      <c r="J22" s="35">
        <v>0</v>
      </c>
      <c r="K22" s="31"/>
      <c r="L22" s="29"/>
      <c r="M22" s="32"/>
      <c r="N22" s="33"/>
      <c r="O22" s="34"/>
      <c r="P22" s="35"/>
      <c r="Q22" s="37"/>
      <c r="R22" s="34"/>
      <c r="S22" s="32"/>
      <c r="T22" s="36"/>
      <c r="U22" s="34"/>
      <c r="V22" s="38"/>
      <c r="W22" s="54"/>
      <c r="X22" s="40">
        <v>2</v>
      </c>
      <c r="Y22" s="41"/>
      <c r="Z22" s="42"/>
      <c r="AA22" s="43"/>
      <c r="AB22" s="47">
        <v>3</v>
      </c>
      <c r="AC22" s="57"/>
    </row>
    <row r="23" spans="1:31" ht="15" customHeight="1" x14ac:dyDescent="0.2">
      <c r="A23" s="50"/>
      <c r="B23" s="51"/>
      <c r="C23" s="28" t="s">
        <v>186</v>
      </c>
      <c r="D23" s="46" t="s">
        <v>16</v>
      </c>
      <c r="E23" s="37"/>
      <c r="F23" s="34"/>
      <c r="G23" s="32"/>
      <c r="H23" s="33">
        <v>3</v>
      </c>
      <c r="I23" s="29" t="s">
        <v>13</v>
      </c>
      <c r="J23" s="35">
        <v>0</v>
      </c>
      <c r="K23" s="31"/>
      <c r="L23" s="29"/>
      <c r="M23" s="32"/>
      <c r="N23" s="33"/>
      <c r="O23" s="34"/>
      <c r="P23" s="35"/>
      <c r="Q23" s="37"/>
      <c r="R23" s="34"/>
      <c r="S23" s="32"/>
      <c r="T23" s="36"/>
      <c r="U23" s="34"/>
      <c r="V23" s="38"/>
      <c r="W23" s="54"/>
      <c r="X23" s="40">
        <v>2</v>
      </c>
      <c r="Y23" s="41"/>
      <c r="Z23" s="42"/>
      <c r="AA23" s="43"/>
      <c r="AB23" s="47">
        <v>3</v>
      </c>
      <c r="AC23" s="57"/>
    </row>
    <row r="24" spans="1:31" ht="15" customHeight="1" thickBot="1" x14ac:dyDescent="0.25">
      <c r="A24" s="50"/>
      <c r="B24" s="51"/>
      <c r="C24" s="28" t="s">
        <v>187</v>
      </c>
      <c r="D24" s="46" t="s">
        <v>41</v>
      </c>
      <c r="E24" s="37"/>
      <c r="F24" s="881"/>
      <c r="G24" s="32"/>
      <c r="H24" s="33"/>
      <c r="I24" s="29"/>
      <c r="J24" s="35"/>
      <c r="K24" s="31">
        <v>2</v>
      </c>
      <c r="L24" s="29" t="s">
        <v>13</v>
      </c>
      <c r="M24" s="32">
        <v>1</v>
      </c>
      <c r="N24" s="33"/>
      <c r="O24" s="881"/>
      <c r="P24" s="35"/>
      <c r="Q24" s="37"/>
      <c r="R24" s="881"/>
      <c r="S24" s="32"/>
      <c r="T24" s="36"/>
      <c r="U24" s="881"/>
      <c r="V24" s="38"/>
      <c r="W24" s="54"/>
      <c r="X24" s="40">
        <v>3</v>
      </c>
      <c r="Y24" s="41"/>
      <c r="Z24" s="42"/>
      <c r="AA24" s="43"/>
      <c r="AB24" s="47">
        <v>3</v>
      </c>
      <c r="AC24" s="57"/>
    </row>
    <row r="25" spans="1:31" ht="20.100000000000001" customHeight="1" thickTop="1" x14ac:dyDescent="0.2">
      <c r="A25" s="1098" t="s">
        <v>101</v>
      </c>
      <c r="B25" s="1099"/>
      <c r="C25" s="1100"/>
      <c r="D25" s="325" t="s">
        <v>97</v>
      </c>
      <c r="E25" s="1091">
        <f>SUM(E15:G24)</f>
        <v>15</v>
      </c>
      <c r="F25" s="1091"/>
      <c r="G25" s="1091"/>
      <c r="H25" s="1091">
        <f>SUM(H15:J24)</f>
        <v>9</v>
      </c>
      <c r="I25" s="1091"/>
      <c r="J25" s="1091"/>
      <c r="K25" s="1091">
        <f>SUM(K15:M24)</f>
        <v>3</v>
      </c>
      <c r="L25" s="1091"/>
      <c r="M25" s="1091"/>
      <c r="N25" s="1091"/>
      <c r="O25" s="1091"/>
      <c r="P25" s="1091"/>
      <c r="Q25" s="1091"/>
      <c r="R25" s="1091"/>
      <c r="S25" s="1091"/>
      <c r="T25" s="1091"/>
      <c r="U25" s="1091"/>
      <c r="V25" s="1091"/>
      <c r="W25" s="326"/>
      <c r="X25" s="327" t="s">
        <v>15</v>
      </c>
      <c r="Y25" s="326"/>
      <c r="Z25" s="880">
        <f>SUM(E25:V25)</f>
        <v>27</v>
      </c>
      <c r="AA25" s="267"/>
      <c r="AB25" s="1092"/>
      <c r="AC25" s="1093"/>
    </row>
    <row r="26" spans="1:31" ht="20.100000000000001" customHeight="1" thickBot="1" x14ac:dyDescent="0.25">
      <c r="A26" s="226"/>
      <c r="B26" s="227"/>
      <c r="C26" s="227"/>
      <c r="D26" s="250" t="s">
        <v>278</v>
      </c>
      <c r="E26" s="1086">
        <f>SUMIF(E13:E24,"&gt;=0",$AB13:$AB24)</f>
        <v>13</v>
      </c>
      <c r="F26" s="1086"/>
      <c r="G26" s="1086"/>
      <c r="H26" s="1086">
        <f>SUMIF(H13:H24,"&gt;=0",$AB13:$AB24)</f>
        <v>8</v>
      </c>
      <c r="I26" s="1086"/>
      <c r="J26" s="1086"/>
      <c r="K26" s="1086">
        <f>SUMIF(K13:K24,"&gt;=0",$AB13:$AB24)</f>
        <v>3</v>
      </c>
      <c r="L26" s="1086"/>
      <c r="M26" s="1086"/>
      <c r="N26" s="1086"/>
      <c r="O26" s="1086"/>
      <c r="P26" s="1086"/>
      <c r="Q26" s="1086"/>
      <c r="R26" s="1086"/>
      <c r="S26" s="1086"/>
      <c r="T26" s="1086"/>
      <c r="U26" s="1086"/>
      <c r="V26" s="1086"/>
      <c r="W26" s="251"/>
      <c r="X26" s="253" t="s">
        <v>15</v>
      </c>
      <c r="Y26" s="251"/>
      <c r="Z26" s="252"/>
      <c r="AA26" s="268"/>
      <c r="AB26" s="1096">
        <f>SUM(AB15:AB24)</f>
        <v>24</v>
      </c>
      <c r="AC26" s="1097"/>
    </row>
    <row r="27" spans="1:31" ht="15" customHeight="1" thickTop="1" x14ac:dyDescent="0.2">
      <c r="A27" s="60"/>
      <c r="B27" s="61"/>
      <c r="C27" s="62" t="s">
        <v>188</v>
      </c>
      <c r="D27" s="63" t="s">
        <v>18</v>
      </c>
      <c r="E27" s="37">
        <v>3</v>
      </c>
      <c r="F27" s="29" t="s">
        <v>13</v>
      </c>
      <c r="G27" s="35">
        <v>0</v>
      </c>
      <c r="H27" s="31"/>
      <c r="I27" s="34"/>
      <c r="J27" s="35"/>
      <c r="K27" s="31"/>
      <c r="L27" s="34"/>
      <c r="M27" s="35"/>
      <c r="N27" s="31"/>
      <c r="O27" s="34"/>
      <c r="P27" s="35"/>
      <c r="Q27" s="37"/>
      <c r="R27" s="34"/>
      <c r="S27" s="35"/>
      <c r="T27" s="37"/>
      <c r="U27" s="34"/>
      <c r="V27" s="38"/>
      <c r="W27" s="54"/>
      <c r="X27" s="65">
        <v>1</v>
      </c>
      <c r="Y27" s="68"/>
      <c r="Z27" s="66"/>
      <c r="AA27" s="43"/>
      <c r="AB27" s="47">
        <v>3</v>
      </c>
      <c r="AC27" s="57"/>
    </row>
    <row r="28" spans="1:31" ht="15" customHeight="1" x14ac:dyDescent="0.2">
      <c r="A28" s="60"/>
      <c r="B28" s="61"/>
      <c r="C28" s="62" t="s">
        <v>189</v>
      </c>
      <c r="D28" s="63" t="s">
        <v>118</v>
      </c>
      <c r="E28" s="1002">
        <v>4</v>
      </c>
      <c r="F28" s="338" t="s">
        <v>13</v>
      </c>
      <c r="G28" s="343">
        <v>0</v>
      </c>
      <c r="H28" s="58"/>
      <c r="I28" s="29"/>
      <c r="J28" s="30"/>
      <c r="K28" s="58"/>
      <c r="L28" s="29"/>
      <c r="M28" s="30"/>
      <c r="N28" s="58"/>
      <c r="O28" s="29"/>
      <c r="P28" s="30"/>
      <c r="Q28" s="44"/>
      <c r="R28" s="29"/>
      <c r="S28" s="30"/>
      <c r="T28" s="44"/>
      <c r="U28" s="29"/>
      <c r="V28" s="45"/>
      <c r="W28" s="54"/>
      <c r="X28" s="65" t="s">
        <v>347</v>
      </c>
      <c r="Y28" s="1003"/>
      <c r="Z28" s="285"/>
      <c r="AA28" s="54"/>
      <c r="AB28" s="47">
        <v>4</v>
      </c>
      <c r="AC28" s="57"/>
      <c r="AE28" s="1001"/>
    </row>
    <row r="29" spans="1:31" ht="15" customHeight="1" x14ac:dyDescent="0.2">
      <c r="A29" s="60"/>
      <c r="B29" s="61"/>
      <c r="C29" s="62" t="s">
        <v>190</v>
      </c>
      <c r="D29" s="63" t="s">
        <v>49</v>
      </c>
      <c r="E29" s="37"/>
      <c r="F29" s="34"/>
      <c r="G29" s="35"/>
      <c r="H29" s="288">
        <v>2</v>
      </c>
      <c r="I29" s="338" t="s">
        <v>13</v>
      </c>
      <c r="J29" s="337">
        <v>0</v>
      </c>
      <c r="K29" s="339"/>
      <c r="L29" s="340"/>
      <c r="M29" s="341"/>
      <c r="N29" s="163"/>
      <c r="O29" s="29"/>
      <c r="P29" s="30"/>
      <c r="Q29" s="37"/>
      <c r="R29" s="34"/>
      <c r="S29" s="35"/>
      <c r="T29" s="37"/>
      <c r="U29" s="34"/>
      <c r="V29" s="38"/>
      <c r="W29" s="54"/>
      <c r="X29" s="65">
        <v>2</v>
      </c>
      <c r="Y29" s="68"/>
      <c r="Z29" s="66"/>
      <c r="AA29" s="43"/>
      <c r="AB29" s="47">
        <v>2</v>
      </c>
      <c r="AC29" s="57"/>
    </row>
    <row r="30" spans="1:31" ht="15" customHeight="1" x14ac:dyDescent="0.2">
      <c r="A30" s="60"/>
      <c r="B30" s="61"/>
      <c r="C30" s="62" t="s">
        <v>191</v>
      </c>
      <c r="D30" s="63" t="s">
        <v>50</v>
      </c>
      <c r="E30" s="37"/>
      <c r="F30" s="34"/>
      <c r="G30" s="35"/>
      <c r="H30" s="288"/>
      <c r="I30" s="304"/>
      <c r="J30" s="337"/>
      <c r="K30" s="288">
        <v>2</v>
      </c>
      <c r="L30" s="338" t="s">
        <v>13</v>
      </c>
      <c r="M30" s="337">
        <v>0</v>
      </c>
      <c r="P30" s="162"/>
      <c r="Q30" s="164"/>
      <c r="R30" s="34"/>
      <c r="S30" s="35"/>
      <c r="T30" s="37"/>
      <c r="U30" s="34"/>
      <c r="V30" s="38"/>
      <c r="W30" s="54"/>
      <c r="X30" s="65" t="s">
        <v>130</v>
      </c>
      <c r="Y30" s="68"/>
      <c r="Z30" s="66"/>
      <c r="AA30" s="43"/>
      <c r="AB30" s="47">
        <v>0</v>
      </c>
      <c r="AC30" s="69" t="s">
        <v>20</v>
      </c>
    </row>
    <row r="31" spans="1:31" ht="15" customHeight="1" x14ac:dyDescent="0.2">
      <c r="A31" s="60"/>
      <c r="B31" s="61"/>
      <c r="C31" s="62" t="s">
        <v>192</v>
      </c>
      <c r="D31" s="63" t="s">
        <v>71</v>
      </c>
      <c r="E31" s="37"/>
      <c r="F31" s="34"/>
      <c r="G31" s="35"/>
      <c r="H31" s="288">
        <v>0</v>
      </c>
      <c r="I31" s="338" t="s">
        <v>13</v>
      </c>
      <c r="J31" s="337">
        <v>4</v>
      </c>
      <c r="K31" s="288"/>
      <c r="L31" s="338"/>
      <c r="M31" s="337"/>
      <c r="N31" s="58"/>
      <c r="O31" s="29"/>
      <c r="P31" s="30"/>
      <c r="Q31" s="37"/>
      <c r="R31" s="34"/>
      <c r="S31" s="35"/>
      <c r="T31" s="37"/>
      <c r="U31" s="34"/>
      <c r="V31" s="38"/>
      <c r="W31" s="54"/>
      <c r="X31" s="65"/>
      <c r="Y31" s="68" t="s">
        <v>131</v>
      </c>
      <c r="Z31" s="66"/>
      <c r="AA31" s="43"/>
      <c r="AB31" s="47">
        <v>3</v>
      </c>
      <c r="AC31" s="57"/>
    </row>
    <row r="32" spans="1:31" ht="15" customHeight="1" x14ac:dyDescent="0.2">
      <c r="A32" s="60"/>
      <c r="B32" s="61"/>
      <c r="C32" s="62" t="s">
        <v>193</v>
      </c>
      <c r="D32" s="63" t="s">
        <v>51</v>
      </c>
      <c r="E32" s="37"/>
      <c r="F32" s="34"/>
      <c r="G32" s="35"/>
      <c r="H32" s="288">
        <v>2</v>
      </c>
      <c r="I32" s="338" t="s">
        <v>13</v>
      </c>
      <c r="J32" s="337">
        <v>0</v>
      </c>
      <c r="K32" s="342"/>
      <c r="L32" s="338"/>
      <c r="M32" s="343"/>
      <c r="N32" s="165"/>
      <c r="O32" s="166"/>
      <c r="P32" s="167"/>
      <c r="Q32" s="37"/>
      <c r="R32" s="34"/>
      <c r="S32" s="35"/>
      <c r="T32" s="37"/>
      <c r="U32" s="34"/>
      <c r="V32" s="38"/>
      <c r="W32" s="54"/>
      <c r="X32" s="65">
        <v>2</v>
      </c>
      <c r="Y32" s="68"/>
      <c r="Z32" s="66"/>
      <c r="AA32" s="43"/>
      <c r="AB32" s="47">
        <v>2</v>
      </c>
      <c r="AC32" s="57"/>
    </row>
    <row r="33" spans="1:30" ht="15" customHeight="1" x14ac:dyDescent="0.2">
      <c r="A33" s="60"/>
      <c r="B33" s="61"/>
      <c r="C33" s="62" t="s">
        <v>194</v>
      </c>
      <c r="D33" s="63" t="s">
        <v>52</v>
      </c>
      <c r="E33" s="37"/>
      <c r="F33" s="34"/>
      <c r="G33" s="35"/>
      <c r="H33" s="288"/>
      <c r="I33" s="304"/>
      <c r="J33" s="337"/>
      <c r="K33" s="288">
        <v>2</v>
      </c>
      <c r="L33" s="338" t="s">
        <v>13</v>
      </c>
      <c r="M33" s="337">
        <v>0</v>
      </c>
      <c r="N33" s="168"/>
      <c r="O33" s="169"/>
      <c r="P33" s="170"/>
      <c r="Q33" s="37"/>
      <c r="R33" s="34"/>
      <c r="S33" s="35"/>
      <c r="T33" s="37"/>
      <c r="U33" s="34"/>
      <c r="V33" s="38"/>
      <c r="W33" s="54"/>
      <c r="X33" s="65" t="s">
        <v>130</v>
      </c>
      <c r="Y33" s="68"/>
      <c r="Z33" s="66"/>
      <c r="AA33" s="43"/>
      <c r="AB33" s="47">
        <v>0</v>
      </c>
      <c r="AC33" s="69" t="s">
        <v>20</v>
      </c>
    </row>
    <row r="34" spans="1:30" ht="15" customHeight="1" x14ac:dyDescent="0.2">
      <c r="A34" s="60"/>
      <c r="B34" s="61"/>
      <c r="C34" s="62" t="s">
        <v>195</v>
      </c>
      <c r="D34" s="63" t="s">
        <v>69</v>
      </c>
      <c r="E34" s="37"/>
      <c r="F34" s="34"/>
      <c r="G34" s="35"/>
      <c r="H34" s="288">
        <v>0</v>
      </c>
      <c r="I34" s="338" t="s">
        <v>13</v>
      </c>
      <c r="J34" s="337">
        <v>2</v>
      </c>
      <c r="K34" s="342"/>
      <c r="L34" s="338"/>
      <c r="M34" s="343"/>
      <c r="N34" s="168"/>
      <c r="O34" s="169"/>
      <c r="P34" s="170"/>
      <c r="Q34" s="37"/>
      <c r="R34" s="34"/>
      <c r="S34" s="35"/>
      <c r="T34" s="37"/>
      <c r="U34" s="34"/>
      <c r="V34" s="38"/>
      <c r="W34" s="54"/>
      <c r="X34" s="65"/>
      <c r="Y34" s="68">
        <v>2</v>
      </c>
      <c r="Z34" s="66"/>
      <c r="AA34" s="43"/>
      <c r="AB34" s="47">
        <v>2</v>
      </c>
      <c r="AC34" s="57"/>
    </row>
    <row r="35" spans="1:30" ht="15" customHeight="1" x14ac:dyDescent="0.2">
      <c r="A35" s="60"/>
      <c r="B35" s="61"/>
      <c r="C35" s="62" t="s">
        <v>196</v>
      </c>
      <c r="D35" s="63" t="s">
        <v>70</v>
      </c>
      <c r="E35" s="37"/>
      <c r="F35" s="34"/>
      <c r="G35" s="35"/>
      <c r="H35" s="342"/>
      <c r="I35" s="338"/>
      <c r="J35" s="343"/>
      <c r="K35" s="288">
        <v>0</v>
      </c>
      <c r="L35" s="338" t="s">
        <v>13</v>
      </c>
      <c r="M35" s="337">
        <v>2</v>
      </c>
      <c r="N35" s="171"/>
      <c r="O35" s="172"/>
      <c r="P35" s="173"/>
      <c r="Q35" s="37"/>
      <c r="R35" s="34"/>
      <c r="S35" s="35"/>
      <c r="T35" s="37"/>
      <c r="U35" s="34"/>
      <c r="V35" s="38"/>
      <c r="W35" s="54"/>
      <c r="X35" s="65"/>
      <c r="Y35" s="68">
        <v>3</v>
      </c>
      <c r="Z35" s="66"/>
      <c r="AA35" s="43"/>
      <c r="AB35" s="47">
        <v>2</v>
      </c>
      <c r="AC35" s="57"/>
    </row>
    <row r="36" spans="1:30" ht="15" customHeight="1" x14ac:dyDescent="0.2">
      <c r="A36" s="60"/>
      <c r="B36" s="61"/>
      <c r="C36" s="345" t="s">
        <v>197</v>
      </c>
      <c r="D36" s="406" t="s">
        <v>23</v>
      </c>
      <c r="E36" s="242"/>
      <c r="F36" s="243"/>
      <c r="G36" s="234"/>
      <c r="H36" s="346"/>
      <c r="I36" s="243"/>
      <c r="J36" s="234"/>
      <c r="K36" s="346"/>
      <c r="L36" s="243"/>
      <c r="M36" s="234"/>
      <c r="N36" s="346"/>
      <c r="O36" s="347" t="s">
        <v>21</v>
      </c>
      <c r="P36" s="234"/>
      <c r="Q36" s="242"/>
      <c r="R36" s="243"/>
      <c r="S36" s="234"/>
      <c r="T36" s="242"/>
      <c r="U36" s="243"/>
      <c r="V36" s="247"/>
      <c r="W36" s="54"/>
      <c r="X36" s="65"/>
      <c r="Y36" s="68" t="s">
        <v>112</v>
      </c>
      <c r="Z36" s="66"/>
      <c r="AA36" s="43"/>
      <c r="AB36" s="47">
        <v>1</v>
      </c>
      <c r="AC36" s="57"/>
    </row>
    <row r="37" spans="1:30" ht="20.100000000000001" customHeight="1" x14ac:dyDescent="0.2">
      <c r="A37" s="60"/>
      <c r="B37" s="61"/>
      <c r="C37" s="354" t="s">
        <v>198</v>
      </c>
      <c r="D37" s="407" t="s">
        <v>24</v>
      </c>
      <c r="E37" s="294"/>
      <c r="F37" s="295"/>
      <c r="G37" s="296"/>
      <c r="H37" s="297"/>
      <c r="I37" s="295"/>
      <c r="J37" s="296"/>
      <c r="K37" s="764"/>
      <c r="L37" s="765" t="s">
        <v>21</v>
      </c>
      <c r="M37" s="766"/>
      <c r="N37" s="355"/>
      <c r="O37" s="356"/>
      <c r="P37" s="357"/>
      <c r="Q37" s="302"/>
      <c r="R37" s="295"/>
      <c r="S37" s="296"/>
      <c r="T37" s="302"/>
      <c r="U37" s="295"/>
      <c r="V37" s="303"/>
      <c r="W37" s="54"/>
      <c r="X37" s="65"/>
      <c r="Y37" s="68"/>
      <c r="Z37" s="66">
        <v>3</v>
      </c>
      <c r="AA37" s="43"/>
      <c r="AB37" s="344">
        <v>4</v>
      </c>
      <c r="AC37" s="289"/>
    </row>
    <row r="38" spans="1:30" ht="15" customHeight="1" x14ac:dyDescent="0.2">
      <c r="A38" s="60"/>
      <c r="B38" s="61"/>
      <c r="C38" s="62" t="s">
        <v>200</v>
      </c>
      <c r="D38" s="63" t="s">
        <v>199</v>
      </c>
      <c r="E38" s="37">
        <v>2</v>
      </c>
      <c r="F38" s="29" t="s">
        <v>13</v>
      </c>
      <c r="G38" s="35">
        <v>0</v>
      </c>
      <c r="H38" s="31"/>
      <c r="I38" s="34"/>
      <c r="J38" s="35"/>
      <c r="K38" s="31"/>
      <c r="L38" s="34"/>
      <c r="M38" s="35"/>
      <c r="N38" s="31"/>
      <c r="O38" s="34"/>
      <c r="P38" s="35"/>
      <c r="Q38" s="37"/>
      <c r="R38" s="34"/>
      <c r="S38" s="35"/>
      <c r="T38" s="37"/>
      <c r="U38" s="34"/>
      <c r="V38" s="38"/>
      <c r="W38" s="54"/>
      <c r="X38" s="65" t="s">
        <v>110</v>
      </c>
      <c r="Y38" s="68"/>
      <c r="Z38" s="66"/>
      <c r="AA38" s="43"/>
      <c r="AB38" s="47">
        <v>2</v>
      </c>
      <c r="AC38" s="57"/>
    </row>
    <row r="39" spans="1:30" ht="15" customHeight="1" x14ac:dyDescent="0.2">
      <c r="A39" s="60"/>
      <c r="B39" s="61"/>
      <c r="C39" s="62" t="s">
        <v>201</v>
      </c>
      <c r="D39" s="63" t="s">
        <v>44</v>
      </c>
      <c r="E39" s="37"/>
      <c r="F39" s="34"/>
      <c r="G39" s="35"/>
      <c r="H39" s="288">
        <v>2</v>
      </c>
      <c r="I39" s="338" t="s">
        <v>13</v>
      </c>
      <c r="J39" s="337">
        <v>0</v>
      </c>
      <c r="K39" s="288"/>
      <c r="L39" s="338"/>
      <c r="M39" s="337"/>
      <c r="N39" s="58"/>
      <c r="O39" s="29"/>
      <c r="P39" s="30"/>
      <c r="Q39" s="37"/>
      <c r="R39" s="34"/>
      <c r="S39" s="35"/>
      <c r="T39" s="37"/>
      <c r="U39" s="34"/>
      <c r="V39" s="38"/>
      <c r="W39" s="54"/>
      <c r="X39" s="65" t="s">
        <v>128</v>
      </c>
      <c r="Y39" s="68"/>
      <c r="Z39" s="66"/>
      <c r="AA39" s="43"/>
      <c r="AB39" s="47">
        <v>2</v>
      </c>
      <c r="AC39" s="57"/>
    </row>
    <row r="40" spans="1:30" ht="15" customHeight="1" x14ac:dyDescent="0.2">
      <c r="A40" s="60"/>
      <c r="B40" s="61"/>
      <c r="C40" s="62" t="s">
        <v>202</v>
      </c>
      <c r="D40" s="63" t="s">
        <v>45</v>
      </c>
      <c r="E40" s="37"/>
      <c r="F40" s="34"/>
      <c r="G40" s="35"/>
      <c r="H40" s="288"/>
      <c r="I40" s="304"/>
      <c r="J40" s="337"/>
      <c r="K40" s="288">
        <v>2</v>
      </c>
      <c r="L40" s="338" t="s">
        <v>13</v>
      </c>
      <c r="M40" s="337">
        <v>0</v>
      </c>
      <c r="N40" s="31"/>
      <c r="O40" s="29"/>
      <c r="P40" s="35"/>
      <c r="Q40" s="37"/>
      <c r="R40" s="34"/>
      <c r="S40" s="35"/>
      <c r="T40" s="37"/>
      <c r="U40" s="34"/>
      <c r="V40" s="38"/>
      <c r="W40" s="54"/>
      <c r="X40" s="65" t="s">
        <v>129</v>
      </c>
      <c r="Y40" s="68"/>
      <c r="Z40" s="66"/>
      <c r="AA40" s="43"/>
      <c r="AB40" s="47">
        <v>2</v>
      </c>
      <c r="AC40" s="69"/>
      <c r="AD40" s="174"/>
    </row>
    <row r="41" spans="1:30" ht="15" customHeight="1" x14ac:dyDescent="0.2">
      <c r="A41" s="60"/>
      <c r="B41" s="61"/>
      <c r="C41" s="62" t="s">
        <v>203</v>
      </c>
      <c r="D41" s="63" t="s">
        <v>46</v>
      </c>
      <c r="E41" s="37"/>
      <c r="F41" s="34"/>
      <c r="G41" s="35"/>
      <c r="H41" s="31"/>
      <c r="I41" s="34"/>
      <c r="J41" s="35"/>
      <c r="K41" s="37">
        <v>0</v>
      </c>
      <c r="L41" s="29" t="s">
        <v>13</v>
      </c>
      <c r="M41" s="35">
        <v>3</v>
      </c>
      <c r="N41" s="31"/>
      <c r="O41" s="34"/>
      <c r="P41" s="35"/>
      <c r="Q41" s="37"/>
      <c r="R41" s="34"/>
      <c r="S41" s="35"/>
      <c r="T41" s="37"/>
      <c r="U41" s="34"/>
      <c r="V41" s="38"/>
      <c r="W41" s="54"/>
      <c r="X41" s="65"/>
      <c r="Y41" s="68">
        <v>3</v>
      </c>
      <c r="Z41" s="66"/>
      <c r="AA41" s="43"/>
      <c r="AB41" s="47">
        <v>2</v>
      </c>
      <c r="AC41" s="57"/>
    </row>
    <row r="42" spans="1:30" ht="15" customHeight="1" x14ac:dyDescent="0.2">
      <c r="A42" s="60"/>
      <c r="B42" s="61"/>
      <c r="C42" s="62" t="s">
        <v>204</v>
      </c>
      <c r="D42" s="63" t="s">
        <v>47</v>
      </c>
      <c r="E42" s="37"/>
      <c r="F42" s="34"/>
      <c r="G42" s="35"/>
      <c r="H42" s="31"/>
      <c r="I42" s="34"/>
      <c r="J42" s="35"/>
      <c r="K42" s="31">
        <v>2</v>
      </c>
      <c r="L42" s="29" t="s">
        <v>13</v>
      </c>
      <c r="M42" s="35">
        <v>0</v>
      </c>
      <c r="N42" s="58"/>
      <c r="O42" s="29"/>
      <c r="P42" s="30"/>
      <c r="Q42" s="37"/>
      <c r="R42" s="34"/>
      <c r="S42" s="35"/>
      <c r="T42" s="37"/>
      <c r="U42" s="34"/>
      <c r="V42" s="38"/>
      <c r="W42" s="54"/>
      <c r="X42" s="65">
        <v>3</v>
      </c>
      <c r="Y42" s="68"/>
      <c r="Z42" s="66"/>
      <c r="AA42" s="43"/>
      <c r="AB42" s="47">
        <v>2</v>
      </c>
      <c r="AC42" s="57"/>
    </row>
    <row r="43" spans="1:30" ht="15" customHeight="1" x14ac:dyDescent="0.2">
      <c r="A43" s="60"/>
      <c r="B43" s="61"/>
      <c r="C43" s="62" t="s">
        <v>205</v>
      </c>
      <c r="D43" s="63" t="s">
        <v>48</v>
      </c>
      <c r="E43" s="37"/>
      <c r="F43" s="34"/>
      <c r="G43" s="35"/>
      <c r="H43" s="31"/>
      <c r="I43" s="34"/>
      <c r="J43" s="35"/>
      <c r="K43" s="31"/>
      <c r="L43" s="29"/>
      <c r="M43" s="35"/>
      <c r="N43" s="31">
        <v>2</v>
      </c>
      <c r="O43" s="29" t="s">
        <v>13</v>
      </c>
      <c r="P43" s="35">
        <v>0</v>
      </c>
      <c r="Q43" s="37"/>
      <c r="R43" s="34"/>
      <c r="S43" s="35"/>
      <c r="T43" s="37"/>
      <c r="U43" s="34"/>
      <c r="V43" s="38"/>
      <c r="W43" s="54"/>
      <c r="X43" s="65" t="s">
        <v>111</v>
      </c>
      <c r="Y43" s="68"/>
      <c r="Z43" s="66"/>
      <c r="AA43" s="43"/>
      <c r="AB43" s="47">
        <v>0</v>
      </c>
      <c r="AC43" s="69" t="s">
        <v>20</v>
      </c>
    </row>
    <row r="44" spans="1:30" ht="15" customHeight="1" x14ac:dyDescent="0.2">
      <c r="A44" s="60"/>
      <c r="B44" s="61"/>
      <c r="C44" s="62" t="s">
        <v>206</v>
      </c>
      <c r="D44" s="63" t="s">
        <v>73</v>
      </c>
      <c r="E44" s="37"/>
      <c r="F44" s="34"/>
      <c r="G44" s="35"/>
      <c r="H44" s="31"/>
      <c r="I44" s="34"/>
      <c r="J44" s="35"/>
      <c r="K44" s="31">
        <v>0</v>
      </c>
      <c r="L44" s="29" t="s">
        <v>13</v>
      </c>
      <c r="M44" s="35">
        <v>2</v>
      </c>
      <c r="N44" s="58"/>
      <c r="O44" s="29"/>
      <c r="P44" s="30"/>
      <c r="Q44" s="37"/>
      <c r="R44" s="34"/>
      <c r="S44" s="35"/>
      <c r="T44" s="37"/>
      <c r="U44" s="34"/>
      <c r="V44" s="38"/>
      <c r="W44" s="54"/>
      <c r="X44" s="65"/>
      <c r="Y44" s="68">
        <v>3</v>
      </c>
      <c r="Z44" s="66"/>
      <c r="AA44" s="43"/>
      <c r="AB44" s="47">
        <v>2</v>
      </c>
      <c r="AC44" s="57"/>
    </row>
    <row r="45" spans="1:30" ht="15" customHeight="1" x14ac:dyDescent="0.2">
      <c r="A45" s="60"/>
      <c r="B45" s="61"/>
      <c r="C45" s="62" t="s">
        <v>207</v>
      </c>
      <c r="D45" s="63" t="s">
        <v>72</v>
      </c>
      <c r="E45" s="37"/>
      <c r="F45" s="34"/>
      <c r="G45" s="35"/>
      <c r="H45" s="31"/>
      <c r="I45" s="34"/>
      <c r="J45" s="35"/>
      <c r="K45" s="31"/>
      <c r="L45" s="34"/>
      <c r="M45" s="35"/>
      <c r="N45" s="31">
        <v>0</v>
      </c>
      <c r="O45" s="29" t="s">
        <v>13</v>
      </c>
      <c r="P45" s="35">
        <v>2</v>
      </c>
      <c r="Q45" s="37"/>
      <c r="R45" s="34"/>
      <c r="S45" s="35"/>
      <c r="T45" s="37"/>
      <c r="U45" s="34"/>
      <c r="V45" s="38"/>
      <c r="W45" s="54"/>
      <c r="X45" s="65"/>
      <c r="Y45" s="68">
        <v>4</v>
      </c>
      <c r="Z45" s="66"/>
      <c r="AA45" s="43"/>
      <c r="AB45" s="47">
        <v>2</v>
      </c>
      <c r="AC45" s="57"/>
    </row>
    <row r="46" spans="1:30" ht="15" customHeight="1" x14ac:dyDescent="0.2">
      <c r="A46" s="60"/>
      <c r="B46" s="61"/>
      <c r="C46" s="62" t="s">
        <v>209</v>
      </c>
      <c r="D46" s="63" t="s">
        <v>104</v>
      </c>
      <c r="E46" s="37"/>
      <c r="F46" s="34"/>
      <c r="G46" s="35"/>
      <c r="H46" s="31"/>
      <c r="I46" s="34"/>
      <c r="J46" s="35"/>
      <c r="K46" s="31"/>
      <c r="L46" s="71" t="s">
        <v>21</v>
      </c>
      <c r="M46" s="35"/>
      <c r="N46" s="31"/>
      <c r="O46" s="29"/>
      <c r="P46" s="35"/>
      <c r="Q46" s="37"/>
      <c r="R46" s="34"/>
      <c r="S46" s="35"/>
      <c r="T46" s="37"/>
      <c r="U46" s="34"/>
      <c r="V46" s="38"/>
      <c r="W46" s="54"/>
      <c r="X46" s="65"/>
      <c r="Y46" s="68" t="s">
        <v>130</v>
      </c>
      <c r="Z46" s="66"/>
      <c r="AA46" s="43"/>
      <c r="AB46" s="47">
        <v>0</v>
      </c>
      <c r="AC46" s="57"/>
    </row>
    <row r="47" spans="1:30" ht="15" customHeight="1" x14ac:dyDescent="0.2">
      <c r="A47" s="60"/>
      <c r="B47" s="61"/>
      <c r="C47" s="62" t="s">
        <v>210</v>
      </c>
      <c r="D47" s="63" t="s">
        <v>103</v>
      </c>
      <c r="E47" s="37"/>
      <c r="F47" s="34"/>
      <c r="G47" s="35"/>
      <c r="H47" s="31"/>
      <c r="I47" s="34"/>
      <c r="J47" s="35"/>
      <c r="K47" s="31"/>
      <c r="L47" s="34"/>
      <c r="M47" s="35"/>
      <c r="N47" s="31"/>
      <c r="O47" s="71" t="s">
        <v>21</v>
      </c>
      <c r="P47" s="35"/>
      <c r="Q47" s="37"/>
      <c r="R47" s="34"/>
      <c r="S47" s="35"/>
      <c r="T47" s="37"/>
      <c r="U47" s="34"/>
      <c r="V47" s="38"/>
      <c r="W47" s="54"/>
      <c r="X47" s="65"/>
      <c r="Y47" s="68" t="s">
        <v>112</v>
      </c>
      <c r="Z47" s="66"/>
      <c r="AA47" s="43"/>
      <c r="AB47" s="47">
        <v>1</v>
      </c>
      <c r="AC47" s="57"/>
    </row>
    <row r="48" spans="1:30" ht="20.100000000000001" customHeight="1" x14ac:dyDescent="0.2">
      <c r="A48" s="60"/>
      <c r="B48" s="61"/>
      <c r="C48" s="62" t="s">
        <v>211</v>
      </c>
      <c r="D48" s="404" t="s">
        <v>22</v>
      </c>
      <c r="E48" s="405"/>
      <c r="F48" s="34"/>
      <c r="G48" s="35"/>
      <c r="H48" s="31"/>
      <c r="I48" s="34"/>
      <c r="J48" s="35"/>
      <c r="K48" s="31"/>
      <c r="L48" s="34"/>
      <c r="M48" s="35"/>
      <c r="N48" s="72"/>
      <c r="O48" s="835" t="s">
        <v>21</v>
      </c>
      <c r="P48" s="73"/>
      <c r="Q48" s="37"/>
      <c r="R48" s="34"/>
      <c r="S48" s="35"/>
      <c r="T48" s="37"/>
      <c r="U48" s="34"/>
      <c r="V48" s="38"/>
      <c r="W48" s="54"/>
      <c r="X48" s="65"/>
      <c r="Y48" s="68"/>
      <c r="Z48" s="66">
        <v>4</v>
      </c>
      <c r="AA48" s="43"/>
      <c r="AB48" s="47">
        <v>2</v>
      </c>
      <c r="AC48" s="57"/>
    </row>
    <row r="49" spans="1:29" ht="15" customHeight="1" x14ac:dyDescent="0.2">
      <c r="A49" s="60"/>
      <c r="B49" s="61"/>
      <c r="C49" s="62" t="s">
        <v>212</v>
      </c>
      <c r="D49" s="63" t="s">
        <v>119</v>
      </c>
      <c r="E49" s="44"/>
      <c r="F49" s="29"/>
      <c r="G49" s="30"/>
      <c r="H49" s="58"/>
      <c r="I49" s="29"/>
      <c r="J49" s="30"/>
      <c r="K49" s="31">
        <v>2</v>
      </c>
      <c r="L49" s="29" t="s">
        <v>13</v>
      </c>
      <c r="M49" s="35">
        <v>0</v>
      </c>
      <c r="N49" s="58"/>
      <c r="O49" s="29"/>
      <c r="P49" s="30"/>
      <c r="Q49" s="44"/>
      <c r="R49" s="29"/>
      <c r="S49" s="30"/>
      <c r="T49" s="44"/>
      <c r="U49" s="29"/>
      <c r="V49" s="45"/>
      <c r="W49" s="64"/>
      <c r="X49" s="65">
        <v>3</v>
      </c>
      <c r="Y49" s="336"/>
      <c r="Z49" s="285"/>
      <c r="AA49" s="64"/>
      <c r="AB49" s="47">
        <v>2</v>
      </c>
      <c r="AC49" s="57"/>
    </row>
    <row r="50" spans="1:29" ht="15" customHeight="1" thickBot="1" x14ac:dyDescent="0.25">
      <c r="A50" s="60"/>
      <c r="B50" s="61"/>
      <c r="C50" s="358" t="s">
        <v>213</v>
      </c>
      <c r="D50" s="359" t="s">
        <v>43</v>
      </c>
      <c r="E50" s="360"/>
      <c r="F50" s="361"/>
      <c r="G50" s="362"/>
      <c r="H50" s="363"/>
      <c r="I50" s="364"/>
      <c r="J50" s="362"/>
      <c r="K50" s="363"/>
      <c r="L50" s="364"/>
      <c r="M50" s="362"/>
      <c r="N50" s="363">
        <v>0</v>
      </c>
      <c r="O50" s="361" t="s">
        <v>13</v>
      </c>
      <c r="P50" s="362">
        <v>3</v>
      </c>
      <c r="Q50" s="360"/>
      <c r="R50" s="364"/>
      <c r="S50" s="362"/>
      <c r="T50" s="360"/>
      <c r="U50" s="364"/>
      <c r="V50" s="365"/>
      <c r="W50" s="366"/>
      <c r="X50" s="367"/>
      <c r="Y50" s="368">
        <v>4</v>
      </c>
      <c r="Z50" s="369"/>
      <c r="AA50" s="64"/>
      <c r="AB50" s="47">
        <v>2</v>
      </c>
      <c r="AC50" s="67"/>
    </row>
    <row r="51" spans="1:29" ht="20.100000000000001" customHeight="1" thickTop="1" x14ac:dyDescent="0.2">
      <c r="A51" s="1105" t="s">
        <v>101</v>
      </c>
      <c r="B51" s="1106"/>
      <c r="C51" s="1106"/>
      <c r="D51" s="321" t="s">
        <v>100</v>
      </c>
      <c r="E51" s="1087">
        <f>SUM(E27:G50)</f>
        <v>9</v>
      </c>
      <c r="F51" s="1087"/>
      <c r="G51" s="1087"/>
      <c r="H51" s="1087">
        <f>SUM(H27:J50)</f>
        <v>12</v>
      </c>
      <c r="I51" s="1087"/>
      <c r="J51" s="1087"/>
      <c r="K51" s="1087">
        <f>SUM(K27:M50)</f>
        <v>17</v>
      </c>
      <c r="L51" s="1087"/>
      <c r="M51" s="1087"/>
      <c r="N51" s="1087">
        <f>SUM(N27:P50)</f>
        <v>7</v>
      </c>
      <c r="O51" s="1087"/>
      <c r="P51" s="1087"/>
      <c r="Q51" s="1087"/>
      <c r="R51" s="1087"/>
      <c r="S51" s="1087"/>
      <c r="T51" s="1087"/>
      <c r="U51" s="1087"/>
      <c r="V51" s="1087"/>
      <c r="W51" s="322"/>
      <c r="X51" s="323" t="s">
        <v>25</v>
      </c>
      <c r="Y51" s="324"/>
      <c r="Z51" s="882">
        <f>SUM(E51:V51)</f>
        <v>45</v>
      </c>
      <c r="AA51" s="265"/>
      <c r="AB51" s="1094"/>
      <c r="AC51" s="1095"/>
    </row>
    <row r="52" spans="1:29" ht="20.100000000000001" customHeight="1" thickBot="1" x14ac:dyDescent="0.25">
      <c r="A52" s="286"/>
      <c r="B52" s="287"/>
      <c r="C52" s="287"/>
      <c r="D52" s="272" t="s">
        <v>175</v>
      </c>
      <c r="E52" s="1088">
        <f>SUMIF(E27:E50,"&gt;=0",$AB27:$AB50)+SUMIF(F27:F50,"X",$AB27:$AB50)</f>
        <v>9</v>
      </c>
      <c r="F52" s="1088"/>
      <c r="G52" s="1088"/>
      <c r="H52" s="1088">
        <f>SUMIF(H27:H50,"&gt;=0",$AB27:$AB50)+SUMIF(I27:I50,"X",$AB27:$AB50)</f>
        <v>11</v>
      </c>
      <c r="I52" s="1088"/>
      <c r="J52" s="1088"/>
      <c r="K52" s="1088">
        <f>SUMIF(K27:K50,"&gt;=0",$AB27:$AB50)+SUMIF(L27:L50,"X",$AB27:$AB50)</f>
        <v>16</v>
      </c>
      <c r="L52" s="1088"/>
      <c r="M52" s="1088"/>
      <c r="N52" s="1088">
        <f>SUMIF(N27:N50,"&gt;=0",$AB27:$AB50)+SUMIF(O27:O50,"X",$AB27:$AB50)</f>
        <v>8</v>
      </c>
      <c r="O52" s="1088"/>
      <c r="P52" s="1088"/>
      <c r="Q52" s="1088"/>
      <c r="R52" s="1088"/>
      <c r="S52" s="1088"/>
      <c r="T52" s="1088"/>
      <c r="U52" s="1088"/>
      <c r="V52" s="1088"/>
      <c r="W52" s="254"/>
      <c r="X52" s="257" t="s">
        <v>25</v>
      </c>
      <c r="Y52" s="255"/>
      <c r="Z52" s="256"/>
      <c r="AA52" s="266"/>
      <c r="AB52" s="1083">
        <f>SUM(AB27:AB50)</f>
        <v>44</v>
      </c>
      <c r="AC52" s="1084"/>
    </row>
    <row r="53" spans="1:29" ht="15" customHeight="1" thickTop="1" x14ac:dyDescent="0.2">
      <c r="A53" s="76"/>
      <c r="B53" s="77"/>
      <c r="C53" s="28" t="s">
        <v>214</v>
      </c>
      <c r="D53" s="313" t="s">
        <v>271</v>
      </c>
      <c r="E53" s="78"/>
      <c r="F53" s="83"/>
      <c r="G53" s="80"/>
      <c r="H53" s="218">
        <v>2</v>
      </c>
      <c r="I53" s="385" t="s">
        <v>13</v>
      </c>
      <c r="J53" s="378">
        <v>0</v>
      </c>
      <c r="K53" s="89"/>
      <c r="L53" s="79"/>
      <c r="M53" s="80"/>
      <c r="N53" s="222"/>
      <c r="O53" s="371"/>
      <c r="P53" s="372"/>
      <c r="Q53" s="210"/>
      <c r="R53" s="200"/>
      <c r="S53" s="201"/>
      <c r="T53" s="211"/>
      <c r="U53" s="212"/>
      <c r="V53" s="213"/>
      <c r="W53" s="214"/>
      <c r="X53" s="65">
        <v>2</v>
      </c>
      <c r="Y53" s="215"/>
      <c r="Z53" s="216"/>
      <c r="AA53" s="217"/>
      <c r="AB53" s="86">
        <v>2</v>
      </c>
      <c r="AC53" s="85"/>
    </row>
    <row r="54" spans="1:29" ht="15" customHeight="1" x14ac:dyDescent="0.2">
      <c r="A54" s="76"/>
      <c r="B54" s="77"/>
      <c r="C54" s="28" t="s">
        <v>215</v>
      </c>
      <c r="D54" s="313" t="s">
        <v>26</v>
      </c>
      <c r="E54" s="78"/>
      <c r="F54" s="79"/>
      <c r="G54" s="80"/>
      <c r="H54" s="218">
        <v>2</v>
      </c>
      <c r="I54" s="385" t="s">
        <v>13</v>
      </c>
      <c r="J54" s="378">
        <v>0</v>
      </c>
      <c r="K54" s="81"/>
      <c r="L54" s="79"/>
      <c r="M54" s="80"/>
      <c r="P54" s="170"/>
      <c r="Q54" s="101"/>
      <c r="R54" s="79"/>
      <c r="S54" s="80"/>
      <c r="T54" s="82"/>
      <c r="U54" s="79"/>
      <c r="V54" s="91"/>
      <c r="W54" s="39"/>
      <c r="X54" s="65">
        <v>2</v>
      </c>
      <c r="Y54" s="68"/>
      <c r="Z54" s="66"/>
      <c r="AA54" s="75"/>
      <c r="AB54" s="86">
        <v>2</v>
      </c>
      <c r="AC54" s="85"/>
    </row>
    <row r="55" spans="1:29" ht="15" customHeight="1" x14ac:dyDescent="0.2">
      <c r="A55" s="76"/>
      <c r="B55" s="77"/>
      <c r="C55" s="161" t="s">
        <v>216</v>
      </c>
      <c r="D55" s="313" t="s">
        <v>38</v>
      </c>
      <c r="E55" s="78"/>
      <c r="F55" s="79"/>
      <c r="G55" s="80"/>
      <c r="H55" s="81"/>
      <c r="I55" s="79"/>
      <c r="J55" s="80"/>
      <c r="K55" s="81"/>
      <c r="L55" s="79"/>
      <c r="M55" s="80"/>
      <c r="N55" s="230">
        <v>3</v>
      </c>
      <c r="O55" s="231" t="s">
        <v>13</v>
      </c>
      <c r="P55" s="378">
        <v>0</v>
      </c>
      <c r="Q55" s="82"/>
      <c r="R55" s="83"/>
      <c r="S55" s="80"/>
      <c r="T55" s="84"/>
      <c r="U55" s="83"/>
      <c r="V55" s="85"/>
      <c r="W55" s="39"/>
      <c r="X55" s="65">
        <v>4</v>
      </c>
      <c r="Y55" s="68"/>
      <c r="Z55" s="66"/>
      <c r="AA55" s="75"/>
      <c r="AB55" s="86">
        <v>3</v>
      </c>
      <c r="AC55" s="85"/>
    </row>
    <row r="56" spans="1:29" ht="15" customHeight="1" x14ac:dyDescent="0.2">
      <c r="A56" s="76"/>
      <c r="B56" s="77"/>
      <c r="C56" s="28" t="s">
        <v>217</v>
      </c>
      <c r="D56" s="313" t="s">
        <v>53</v>
      </c>
      <c r="E56" s="78"/>
      <c r="F56" s="79"/>
      <c r="G56" s="80"/>
      <c r="H56" s="81"/>
      <c r="I56" s="79"/>
      <c r="J56" s="80"/>
      <c r="K56" s="81"/>
      <c r="L56" s="79"/>
      <c r="M56" s="80"/>
      <c r="N56" s="82">
        <v>4</v>
      </c>
      <c r="O56" s="83" t="s">
        <v>13</v>
      </c>
      <c r="P56" s="80">
        <v>0</v>
      </c>
      <c r="S56" s="170"/>
      <c r="T56" s="101"/>
      <c r="U56" s="79"/>
      <c r="V56" s="91"/>
      <c r="W56" s="39"/>
      <c r="X56" s="65">
        <v>4</v>
      </c>
      <c r="Y56" s="68"/>
      <c r="Z56" s="66"/>
      <c r="AA56" s="75"/>
      <c r="AB56" s="86">
        <v>4</v>
      </c>
      <c r="AC56" s="85"/>
    </row>
    <row r="57" spans="1:29" ht="15" customHeight="1" x14ac:dyDescent="0.2">
      <c r="A57" s="76"/>
      <c r="B57" s="77"/>
      <c r="C57" s="28" t="s">
        <v>218</v>
      </c>
      <c r="D57" s="313" t="s">
        <v>75</v>
      </c>
      <c r="E57" s="78"/>
      <c r="F57" s="79"/>
      <c r="G57" s="80"/>
      <c r="H57" s="81"/>
      <c r="I57" s="79"/>
      <c r="J57" s="80"/>
      <c r="K57" s="81"/>
      <c r="L57" s="79"/>
      <c r="M57" s="80"/>
      <c r="N57" s="81">
        <v>2</v>
      </c>
      <c r="O57" s="83" t="s">
        <v>13</v>
      </c>
      <c r="P57" s="80">
        <v>0</v>
      </c>
      <c r="Q57" s="82"/>
      <c r="R57" s="83"/>
      <c r="S57" s="80"/>
      <c r="T57" s="82"/>
      <c r="U57" s="79"/>
      <c r="V57" s="91"/>
      <c r="W57" s="54"/>
      <c r="X57" s="65">
        <v>4</v>
      </c>
      <c r="Y57" s="68"/>
      <c r="Z57" s="66"/>
      <c r="AA57" s="43"/>
      <c r="AB57" s="86">
        <v>2</v>
      </c>
      <c r="AC57" s="85"/>
    </row>
    <row r="58" spans="1:29" ht="15" customHeight="1" x14ac:dyDescent="0.2">
      <c r="A58" s="76"/>
      <c r="B58" s="77"/>
      <c r="C58" s="28" t="s">
        <v>219</v>
      </c>
      <c r="D58" s="313" t="s">
        <v>54</v>
      </c>
      <c r="E58" s="78"/>
      <c r="F58" s="79"/>
      <c r="G58" s="80"/>
      <c r="H58" s="81"/>
      <c r="I58" s="79"/>
      <c r="J58" s="80"/>
      <c r="K58" s="81"/>
      <c r="L58" s="79"/>
      <c r="M58" s="80"/>
      <c r="N58" s="81">
        <v>3</v>
      </c>
      <c r="O58" s="83" t="s">
        <v>13</v>
      </c>
      <c r="P58" s="80">
        <v>0</v>
      </c>
      <c r="Q58" s="82"/>
      <c r="R58" s="79"/>
      <c r="S58" s="80"/>
      <c r="T58" s="84"/>
      <c r="U58" s="83"/>
      <c r="V58" s="85"/>
      <c r="W58" s="39"/>
      <c r="X58" s="65" t="s">
        <v>113</v>
      </c>
      <c r="Y58" s="68"/>
      <c r="Z58" s="66"/>
      <c r="AA58" s="75"/>
      <c r="AB58" s="86">
        <v>3</v>
      </c>
      <c r="AC58" s="85"/>
    </row>
    <row r="59" spans="1:29" ht="15" customHeight="1" x14ac:dyDescent="0.2">
      <c r="A59" s="76"/>
      <c r="B59" s="77"/>
      <c r="C59" s="28" t="s">
        <v>220</v>
      </c>
      <c r="D59" s="313" t="s">
        <v>55</v>
      </c>
      <c r="E59" s="78"/>
      <c r="F59" s="79"/>
      <c r="G59" s="80"/>
      <c r="H59" s="81"/>
      <c r="I59" s="79"/>
      <c r="J59" s="80"/>
      <c r="K59" s="81"/>
      <c r="L59" s="79"/>
      <c r="M59" s="80"/>
      <c r="N59" s="81"/>
      <c r="O59" s="79"/>
      <c r="P59" s="80"/>
      <c r="Q59" s="82">
        <v>2</v>
      </c>
      <c r="R59" s="83" t="s">
        <v>13</v>
      </c>
      <c r="S59" s="80">
        <v>0</v>
      </c>
      <c r="T59" s="82"/>
      <c r="U59" s="79"/>
      <c r="V59" s="91"/>
      <c r="W59" s="39"/>
      <c r="X59" s="65">
        <v>5</v>
      </c>
      <c r="Y59" s="68"/>
      <c r="Z59" s="66"/>
      <c r="AA59" s="75"/>
      <c r="AB59" s="86">
        <v>2</v>
      </c>
      <c r="AC59" s="85"/>
    </row>
    <row r="60" spans="1:29" ht="15" customHeight="1" x14ac:dyDescent="0.2">
      <c r="A60" s="76"/>
      <c r="B60" s="77"/>
      <c r="C60" s="28" t="s">
        <v>221</v>
      </c>
      <c r="D60" s="313" t="s">
        <v>56</v>
      </c>
      <c r="E60" s="78"/>
      <c r="F60" s="79"/>
      <c r="G60" s="80"/>
      <c r="H60" s="81"/>
      <c r="I60" s="79"/>
      <c r="J60" s="80"/>
      <c r="K60" s="81"/>
      <c r="L60" s="79"/>
      <c r="M60" s="80"/>
      <c r="N60" s="81"/>
      <c r="O60" s="79"/>
      <c r="P60" s="80"/>
      <c r="Q60" s="82">
        <v>3</v>
      </c>
      <c r="R60" s="83" t="s">
        <v>13</v>
      </c>
      <c r="S60" s="80">
        <v>0</v>
      </c>
      <c r="T60" s="84"/>
      <c r="U60" s="83"/>
      <c r="V60" s="85"/>
      <c r="W60" s="39"/>
      <c r="X60" s="65">
        <v>5</v>
      </c>
      <c r="Y60" s="68"/>
      <c r="Z60" s="66"/>
      <c r="AA60" s="75"/>
      <c r="AB60" s="86">
        <v>3</v>
      </c>
      <c r="AC60" s="85"/>
    </row>
    <row r="61" spans="1:29" ht="15" customHeight="1" x14ac:dyDescent="0.2">
      <c r="A61" s="76"/>
      <c r="B61" s="77"/>
      <c r="C61" s="28" t="s">
        <v>222</v>
      </c>
      <c r="D61" s="313" t="s">
        <v>57</v>
      </c>
      <c r="E61" s="78"/>
      <c r="F61" s="79"/>
      <c r="G61" s="80"/>
      <c r="H61" s="81"/>
      <c r="I61" s="79"/>
      <c r="J61" s="80"/>
      <c r="K61" s="81"/>
      <c r="L61" s="79"/>
      <c r="M61" s="80"/>
      <c r="N61" s="81"/>
      <c r="O61" s="79"/>
      <c r="P61" s="80"/>
      <c r="Q61" s="82"/>
      <c r="R61" s="83"/>
      <c r="S61" s="80"/>
      <c r="T61" s="82">
        <v>3</v>
      </c>
      <c r="U61" s="83" t="s">
        <v>13</v>
      </c>
      <c r="V61" s="91">
        <v>0</v>
      </c>
      <c r="W61" s="39"/>
      <c r="X61" s="65">
        <v>6</v>
      </c>
      <c r="Y61" s="68"/>
      <c r="Z61" s="66"/>
      <c r="AA61" s="75"/>
      <c r="AB61" s="86">
        <v>2</v>
      </c>
      <c r="AC61" s="85"/>
    </row>
    <row r="62" spans="1:29" ht="15" customHeight="1" x14ac:dyDescent="0.2">
      <c r="A62" s="76"/>
      <c r="B62" s="77"/>
      <c r="C62" s="28" t="s">
        <v>223</v>
      </c>
      <c r="D62" s="313" t="s">
        <v>58</v>
      </c>
      <c r="E62" s="78"/>
      <c r="F62" s="79"/>
      <c r="G62" s="80"/>
      <c r="H62" s="81"/>
      <c r="I62" s="79"/>
      <c r="J62" s="80"/>
      <c r="K62" s="81"/>
      <c r="L62" s="79"/>
      <c r="M62" s="80"/>
      <c r="N62" s="81"/>
      <c r="O62" s="79"/>
      <c r="P62" s="80"/>
      <c r="Q62" s="82">
        <v>2</v>
      </c>
      <c r="R62" s="83" t="s">
        <v>13</v>
      </c>
      <c r="S62" s="80">
        <v>0</v>
      </c>
      <c r="T62" s="82"/>
      <c r="U62" s="83"/>
      <c r="V62" s="91"/>
      <c r="W62" s="39"/>
      <c r="X62" s="65" t="s">
        <v>132</v>
      </c>
      <c r="Y62" s="68"/>
      <c r="Z62" s="66"/>
      <c r="AA62" s="75"/>
      <c r="AB62" s="86">
        <v>2</v>
      </c>
      <c r="AC62" s="85"/>
    </row>
    <row r="63" spans="1:29" ht="15" customHeight="1" x14ac:dyDescent="0.2">
      <c r="A63" s="76"/>
      <c r="B63" s="77"/>
      <c r="C63" s="28" t="s">
        <v>224</v>
      </c>
      <c r="D63" s="313" t="s">
        <v>143</v>
      </c>
      <c r="E63" s="78"/>
      <c r="F63" s="79"/>
      <c r="G63" s="80"/>
      <c r="H63" s="81"/>
      <c r="I63" s="79"/>
      <c r="J63" s="80"/>
      <c r="K63" s="81"/>
      <c r="L63" s="79"/>
      <c r="M63" s="80"/>
      <c r="N63" s="81"/>
      <c r="O63" s="79"/>
      <c r="P63" s="80"/>
      <c r="Q63" s="82">
        <v>3</v>
      </c>
      <c r="R63" s="90" t="s">
        <v>13</v>
      </c>
      <c r="S63" s="80">
        <v>0</v>
      </c>
      <c r="T63" s="82"/>
      <c r="U63" s="83"/>
      <c r="V63" s="91"/>
      <c r="W63" s="39"/>
      <c r="X63" s="65">
        <v>5</v>
      </c>
      <c r="Y63" s="68"/>
      <c r="Z63" s="66"/>
      <c r="AA63" s="75"/>
      <c r="AB63" s="86">
        <v>3</v>
      </c>
      <c r="AC63" s="85"/>
    </row>
    <row r="64" spans="1:29" ht="15" customHeight="1" x14ac:dyDescent="0.2">
      <c r="A64" s="76"/>
      <c r="B64" s="77"/>
      <c r="C64" s="28" t="s">
        <v>225</v>
      </c>
      <c r="D64" s="313" t="s">
        <v>138</v>
      </c>
      <c r="E64" s="78"/>
      <c r="F64" s="79"/>
      <c r="G64" s="80"/>
      <c r="H64" s="81"/>
      <c r="I64" s="79"/>
      <c r="J64" s="80"/>
      <c r="K64" s="81"/>
      <c r="L64" s="79"/>
      <c r="M64" s="80"/>
      <c r="N64" s="81"/>
      <c r="O64" s="79"/>
      <c r="P64" s="80"/>
      <c r="Q64" s="82"/>
      <c r="R64" s="90"/>
      <c r="S64" s="80"/>
      <c r="T64" s="82">
        <v>4</v>
      </c>
      <c r="U64" s="83" t="s">
        <v>13</v>
      </c>
      <c r="V64" s="91">
        <v>0</v>
      </c>
      <c r="W64" s="39"/>
      <c r="X64" s="65" t="s">
        <v>141</v>
      </c>
      <c r="Y64" s="68"/>
      <c r="Z64" s="66"/>
      <c r="AA64" s="217"/>
      <c r="AB64" s="86">
        <v>3</v>
      </c>
      <c r="AC64" s="221"/>
    </row>
    <row r="65" spans="1:31" ht="15" customHeight="1" thickBot="1" x14ac:dyDescent="0.25">
      <c r="A65" s="76"/>
      <c r="B65" s="77"/>
      <c r="C65" s="48" t="s">
        <v>226</v>
      </c>
      <c r="D65" s="370" t="s">
        <v>28</v>
      </c>
      <c r="E65" s="352"/>
      <c r="F65" s="93"/>
      <c r="G65" s="349"/>
      <c r="H65" s="350"/>
      <c r="I65" s="93"/>
      <c r="J65" s="349"/>
      <c r="K65" s="350"/>
      <c r="L65" s="93"/>
      <c r="M65" s="349"/>
      <c r="N65" s="350"/>
      <c r="O65" s="93"/>
      <c r="P65" s="349"/>
      <c r="Q65" s="373">
        <v>2</v>
      </c>
      <c r="R65" s="374" t="s">
        <v>13</v>
      </c>
      <c r="S65" s="375">
        <v>0</v>
      </c>
      <c r="T65" s="348"/>
      <c r="U65" s="353"/>
      <c r="V65" s="351"/>
      <c r="W65" s="39"/>
      <c r="X65" s="122" t="s">
        <v>142</v>
      </c>
      <c r="Y65" s="123"/>
      <c r="Z65" s="124"/>
      <c r="AA65" s="75"/>
      <c r="AB65" s="125">
        <v>2</v>
      </c>
      <c r="AC65" s="126"/>
    </row>
    <row r="66" spans="1:31" ht="20.100000000000001" customHeight="1" thickTop="1" x14ac:dyDescent="0.2">
      <c r="A66" s="1107" t="s">
        <v>101</v>
      </c>
      <c r="B66" s="1108"/>
      <c r="C66" s="1108"/>
      <c r="D66" s="317" t="s">
        <v>98</v>
      </c>
      <c r="E66" s="1147"/>
      <c r="F66" s="1147"/>
      <c r="G66" s="1147"/>
      <c r="H66" s="1147">
        <f>SUM(H53:J65)</f>
        <v>4</v>
      </c>
      <c r="I66" s="1147"/>
      <c r="J66" s="1147"/>
      <c r="K66" s="1147"/>
      <c r="L66" s="1147"/>
      <c r="M66" s="1147"/>
      <c r="N66" s="1147">
        <f>SUM(N53:P65)</f>
        <v>12</v>
      </c>
      <c r="O66" s="1147"/>
      <c r="P66" s="1147"/>
      <c r="Q66" s="1147">
        <f>SUM(Q53:S65)</f>
        <v>12</v>
      </c>
      <c r="R66" s="1147"/>
      <c r="S66" s="1147"/>
      <c r="T66" s="1147">
        <f>SUM(T53:V65)</f>
        <v>7</v>
      </c>
      <c r="U66" s="1147"/>
      <c r="V66" s="1147"/>
      <c r="W66" s="318"/>
      <c r="X66" s="319" t="s">
        <v>25</v>
      </c>
      <c r="Y66" s="320"/>
      <c r="Z66" s="885">
        <f>SUM(E66:V66)</f>
        <v>35</v>
      </c>
      <c r="AA66" s="263"/>
      <c r="AB66" s="1138"/>
      <c r="AC66" s="1139"/>
    </row>
    <row r="67" spans="1:31" ht="20.100000000000001" customHeight="1" thickBot="1" x14ac:dyDescent="0.25">
      <c r="A67" s="228"/>
      <c r="B67" s="229"/>
      <c r="C67" s="229"/>
      <c r="D67" s="264" t="s">
        <v>135</v>
      </c>
      <c r="E67" s="1081"/>
      <c r="F67" s="1081"/>
      <c r="G67" s="1081"/>
      <c r="H67" s="1081">
        <f>SUMIF(H53:H65,"&gt;=0",$AB53:$AB65)</f>
        <v>4</v>
      </c>
      <c r="I67" s="1081"/>
      <c r="J67" s="1081"/>
      <c r="K67" s="1081"/>
      <c r="L67" s="1081"/>
      <c r="M67" s="1081"/>
      <c r="N67" s="1081">
        <f>SUMIF(N53:N65,"&gt;=0",$AB53:$AB65)</f>
        <v>12</v>
      </c>
      <c r="O67" s="1081"/>
      <c r="P67" s="1081"/>
      <c r="Q67" s="1081">
        <f>SUMIF(Q53:Q65,"&gt;=0",$AB53:$AB65)</f>
        <v>12</v>
      </c>
      <c r="R67" s="1081"/>
      <c r="S67" s="1081"/>
      <c r="T67" s="1081">
        <f>SUMIF(T53:T65,"&gt;=0",$AB53:$AB65)</f>
        <v>5</v>
      </c>
      <c r="U67" s="1081"/>
      <c r="V67" s="1081"/>
      <c r="W67" s="94"/>
      <c r="X67" s="260" t="s">
        <v>25</v>
      </c>
      <c r="Y67" s="259"/>
      <c r="Z67" s="261"/>
      <c r="AA67" s="262"/>
      <c r="AB67" s="1163">
        <f>SUM(AB53:AB65)</f>
        <v>33</v>
      </c>
      <c r="AC67" s="1164"/>
    </row>
    <row r="68" spans="1:31" ht="20.100000000000001" customHeight="1" thickTop="1" x14ac:dyDescent="0.2">
      <c r="A68" s="1175" t="s">
        <v>319</v>
      </c>
      <c r="B68" s="1176"/>
      <c r="C68" s="1176"/>
      <c r="D68" s="1176"/>
      <c r="E68" s="1104">
        <f>SUM(E66,E51,E25,E11)</f>
        <v>29</v>
      </c>
      <c r="F68" s="1104"/>
      <c r="G68" s="1104"/>
      <c r="H68" s="1104">
        <f>SUM(H66,H51,H25,H11)</f>
        <v>29</v>
      </c>
      <c r="I68" s="1104"/>
      <c r="J68" s="1104"/>
      <c r="K68" s="1104">
        <f>SUM(K66,K51,K25,K11)</f>
        <v>20</v>
      </c>
      <c r="L68" s="1104"/>
      <c r="M68" s="1104"/>
      <c r="N68" s="1104">
        <f>SUM(N66,N51,N25,N11)</f>
        <v>19</v>
      </c>
      <c r="O68" s="1104"/>
      <c r="P68" s="1104"/>
      <c r="Q68" s="1104">
        <f>SUM(Q66,Q51,Q25,Q11)</f>
        <v>12</v>
      </c>
      <c r="R68" s="1104"/>
      <c r="S68" s="1104"/>
      <c r="T68" s="1104">
        <f>SUM(T66,T51,T25,T11)</f>
        <v>7</v>
      </c>
      <c r="U68" s="1104"/>
      <c r="V68" s="1104"/>
      <c r="W68" s="314"/>
      <c r="X68" s="315" t="s">
        <v>25</v>
      </c>
      <c r="Y68" s="316"/>
      <c r="Z68" s="884">
        <f>SUM(E68:V68)</f>
        <v>116</v>
      </c>
      <c r="AA68" s="258"/>
      <c r="AB68" s="1142"/>
      <c r="AC68" s="1143"/>
    </row>
    <row r="69" spans="1:31" ht="20.100000000000001" customHeight="1" thickBot="1" x14ac:dyDescent="0.25">
      <c r="A69" s="305"/>
      <c r="B69" s="306"/>
      <c r="C69" s="306"/>
      <c r="D69" s="306" t="s">
        <v>281</v>
      </c>
      <c r="E69" s="1082">
        <f>SUM(E12,E26,E52,E67)</f>
        <v>27</v>
      </c>
      <c r="F69" s="1082"/>
      <c r="G69" s="1082"/>
      <c r="H69" s="1102">
        <f>SUM(H12,H26,H52,H67)</f>
        <v>27</v>
      </c>
      <c r="I69" s="1102"/>
      <c r="J69" s="1102"/>
      <c r="K69" s="1082">
        <f>SUM(K12,K26,K52,K67)</f>
        <v>19</v>
      </c>
      <c r="L69" s="1082"/>
      <c r="M69" s="1082"/>
      <c r="N69" s="1082">
        <f>SUM(N12,N26,N52,N67)</f>
        <v>20</v>
      </c>
      <c r="O69" s="1082"/>
      <c r="P69" s="1082"/>
      <c r="Q69" s="1082">
        <f>SUM(Q12,Q26,Q52,Q67)</f>
        <v>12</v>
      </c>
      <c r="R69" s="1082"/>
      <c r="S69" s="1082"/>
      <c r="T69" s="1082">
        <f>SUM(T12,T26,T52,T67)</f>
        <v>5</v>
      </c>
      <c r="U69" s="1082"/>
      <c r="V69" s="1082"/>
      <c r="W69" s="307"/>
      <c r="X69" s="308" t="s">
        <v>25</v>
      </c>
      <c r="Y69" s="309"/>
      <c r="Z69" s="310"/>
      <c r="AA69" s="307"/>
      <c r="AB69" s="1179">
        <f>SUM(AB12,AB26,AB52,AB67)</f>
        <v>110</v>
      </c>
      <c r="AC69" s="1180"/>
    </row>
    <row r="70" spans="1:31" ht="8.1" customHeight="1" thickTop="1" x14ac:dyDescent="0.2">
      <c r="A70" s="97"/>
      <c r="B70" s="779"/>
      <c r="C70" s="780"/>
      <c r="D70" s="781"/>
      <c r="E70" s="394"/>
      <c r="F70" s="395"/>
      <c r="G70" s="396"/>
      <c r="H70" s="397"/>
      <c r="I70" s="395"/>
      <c r="J70" s="396"/>
      <c r="K70" s="397"/>
      <c r="L70" s="395"/>
      <c r="M70" s="396"/>
      <c r="N70" s="397"/>
      <c r="O70" s="395"/>
      <c r="P70" s="396"/>
      <c r="Q70" s="398"/>
      <c r="R70" s="399"/>
      <c r="S70" s="396"/>
      <c r="T70" s="398"/>
      <c r="U70" s="395"/>
      <c r="V70" s="400"/>
      <c r="W70" s="179"/>
      <c r="X70" s="401"/>
      <c r="Y70" s="395"/>
      <c r="Z70" s="402"/>
      <c r="AA70" s="180"/>
      <c r="AB70" s="311"/>
      <c r="AC70" s="312"/>
    </row>
    <row r="71" spans="1:31" ht="15" customHeight="1" x14ac:dyDescent="0.2">
      <c r="A71" s="292"/>
      <c r="B71" s="782"/>
      <c r="C71" s="293" t="s">
        <v>227</v>
      </c>
      <c r="D71" s="112" t="s">
        <v>17</v>
      </c>
      <c r="E71" s="242"/>
      <c r="F71" s="243"/>
      <c r="G71" s="244"/>
      <c r="H71" s="245"/>
      <c r="I71" s="243"/>
      <c r="J71" s="234"/>
      <c r="K71" s="346">
        <v>3</v>
      </c>
      <c r="L71" s="233" t="s">
        <v>13</v>
      </c>
      <c r="M71" s="244">
        <v>0</v>
      </c>
      <c r="N71" s="245"/>
      <c r="O71" s="243"/>
      <c r="P71" s="234"/>
      <c r="Q71" s="242"/>
      <c r="R71" s="243"/>
      <c r="S71" s="244"/>
      <c r="T71" s="246"/>
      <c r="U71" s="243"/>
      <c r="V71" s="247"/>
      <c r="W71" s="54"/>
      <c r="X71" s="235">
        <v>3</v>
      </c>
      <c r="Y71" s="236"/>
      <c r="Z71" s="248"/>
      <c r="AA71" s="43"/>
      <c r="AB71" s="376">
        <v>3</v>
      </c>
      <c r="AC71" s="249"/>
    </row>
    <row r="72" spans="1:31" ht="15" customHeight="1" x14ac:dyDescent="0.2">
      <c r="A72" s="181"/>
      <c r="B72" s="783"/>
      <c r="C72" s="290" t="s">
        <v>228</v>
      </c>
      <c r="D72" s="46" t="s">
        <v>68</v>
      </c>
      <c r="E72" s="202"/>
      <c r="F72" s="203"/>
      <c r="G72" s="204"/>
      <c r="H72" s="205"/>
      <c r="I72" s="203"/>
      <c r="J72" s="204"/>
      <c r="K72" s="205"/>
      <c r="L72" s="203"/>
      <c r="M72" s="204"/>
      <c r="N72" s="205">
        <v>2</v>
      </c>
      <c r="O72" s="206" t="s">
        <v>13</v>
      </c>
      <c r="P72" s="204">
        <v>0</v>
      </c>
      <c r="Q72" s="207"/>
      <c r="R72" s="203"/>
      <c r="S72" s="204"/>
      <c r="T72" s="208"/>
      <c r="U72" s="206"/>
      <c r="V72" s="209"/>
      <c r="W72" s="39"/>
      <c r="X72" s="65">
        <v>4</v>
      </c>
      <c r="Y72" s="68"/>
      <c r="Z72" s="66"/>
      <c r="AA72" s="75"/>
      <c r="AB72" s="86">
        <v>2</v>
      </c>
      <c r="AC72" s="85"/>
    </row>
    <row r="73" spans="1:31" ht="15" customHeight="1" x14ac:dyDescent="0.2">
      <c r="A73" s="181"/>
      <c r="B73" s="783"/>
      <c r="C73" s="290" t="s">
        <v>229</v>
      </c>
      <c r="D73" s="46" t="s">
        <v>74</v>
      </c>
      <c r="E73" s="78"/>
      <c r="F73" s="79"/>
      <c r="G73" s="80"/>
      <c r="H73" s="81"/>
      <c r="I73" s="79"/>
      <c r="J73" s="80"/>
      <c r="K73" s="81"/>
      <c r="L73" s="79"/>
      <c r="M73" s="80"/>
      <c r="N73" s="81"/>
      <c r="O73" s="79"/>
      <c r="P73" s="80"/>
      <c r="Q73" s="82">
        <v>0</v>
      </c>
      <c r="R73" s="83" t="s">
        <v>13</v>
      </c>
      <c r="S73" s="80">
        <v>2</v>
      </c>
      <c r="T73" s="82"/>
      <c r="U73" s="83"/>
      <c r="V73" s="91"/>
      <c r="W73" s="39"/>
      <c r="X73" s="65"/>
      <c r="Y73" s="68">
        <v>5</v>
      </c>
      <c r="Z73" s="66"/>
      <c r="AA73" s="92"/>
      <c r="AB73" s="86">
        <v>2</v>
      </c>
      <c r="AC73" s="85"/>
    </row>
    <row r="74" spans="1:31" s="990" customFormat="1" ht="15" customHeight="1" x14ac:dyDescent="0.2">
      <c r="A74" s="988"/>
      <c r="B74" s="989"/>
      <c r="C74" s="293" t="s">
        <v>327</v>
      </c>
      <c r="D74" s="313" t="s">
        <v>326</v>
      </c>
      <c r="E74" s="78"/>
      <c r="F74" s="79"/>
      <c r="G74" s="80"/>
      <c r="H74" s="81"/>
      <c r="I74" s="79"/>
      <c r="J74" s="98"/>
      <c r="K74" s="99"/>
      <c r="L74" s="79"/>
      <c r="M74" s="80"/>
      <c r="N74" s="81"/>
      <c r="O74" s="79"/>
      <c r="P74" s="80"/>
      <c r="Q74" s="101">
        <v>2</v>
      </c>
      <c r="R74" s="83" t="s">
        <v>13</v>
      </c>
      <c r="S74" s="80">
        <v>0</v>
      </c>
      <c r="T74" s="101"/>
      <c r="U74" s="83"/>
      <c r="V74" s="91"/>
      <c r="W74" s="54"/>
      <c r="X74" s="65" t="s">
        <v>329</v>
      </c>
      <c r="Y74" s="68"/>
      <c r="Z74" s="66"/>
      <c r="AA74" s="43"/>
      <c r="AB74" s="86">
        <v>0</v>
      </c>
      <c r="AC74" s="85"/>
      <c r="AE74" s="879"/>
    </row>
    <row r="75" spans="1:31" s="990" customFormat="1" ht="15" customHeight="1" x14ac:dyDescent="0.2">
      <c r="A75" s="988"/>
      <c r="B75" s="989"/>
      <c r="C75" s="293" t="s">
        <v>328</v>
      </c>
      <c r="D75" s="313" t="s">
        <v>60</v>
      </c>
      <c r="E75" s="78"/>
      <c r="F75" s="79"/>
      <c r="G75" s="80"/>
      <c r="H75" s="81"/>
      <c r="I75" s="79"/>
      <c r="J75" s="80"/>
      <c r="K75" s="99"/>
      <c r="L75" s="79"/>
      <c r="M75" s="80"/>
      <c r="N75" s="81"/>
      <c r="O75" s="79"/>
      <c r="P75" s="80"/>
      <c r="Q75" s="101">
        <v>0</v>
      </c>
      <c r="R75" s="83" t="s">
        <v>13</v>
      </c>
      <c r="S75" s="80">
        <v>2</v>
      </c>
      <c r="T75" s="82"/>
      <c r="U75" s="83"/>
      <c r="V75" s="91"/>
      <c r="W75" s="39"/>
      <c r="X75" s="65"/>
      <c r="Y75" s="68">
        <v>5</v>
      </c>
      <c r="Z75" s="66"/>
      <c r="AA75" s="92"/>
      <c r="AB75" s="86">
        <v>5</v>
      </c>
      <c r="AC75" s="85"/>
      <c r="AE75" s="879"/>
    </row>
    <row r="76" spans="1:31" ht="15" customHeight="1" x14ac:dyDescent="0.2">
      <c r="A76" s="181"/>
      <c r="B76" s="783"/>
      <c r="C76" s="290" t="s">
        <v>230</v>
      </c>
      <c r="D76" s="46" t="s">
        <v>76</v>
      </c>
      <c r="E76" s="78"/>
      <c r="F76" s="79"/>
      <c r="G76" s="80"/>
      <c r="H76" s="81"/>
      <c r="I76" s="79"/>
      <c r="J76" s="80"/>
      <c r="K76" s="81"/>
      <c r="L76" s="79"/>
      <c r="M76" s="80"/>
      <c r="N76" s="81"/>
      <c r="O76" s="79"/>
      <c r="P76" s="80"/>
      <c r="Q76" s="84"/>
      <c r="R76" s="83"/>
      <c r="S76" s="88"/>
      <c r="T76" s="82">
        <v>0</v>
      </c>
      <c r="U76" s="83" t="s">
        <v>13</v>
      </c>
      <c r="V76" s="91">
        <v>3</v>
      </c>
      <c r="W76" s="39"/>
      <c r="X76" s="65"/>
      <c r="Y76" s="68" t="s">
        <v>114</v>
      </c>
      <c r="Z76" s="66"/>
      <c r="AA76" s="75"/>
      <c r="AB76" s="86">
        <v>3</v>
      </c>
      <c r="AC76" s="85"/>
    </row>
    <row r="77" spans="1:31" ht="15" customHeight="1" x14ac:dyDescent="0.2">
      <c r="A77" s="181"/>
      <c r="B77" s="783"/>
      <c r="C77" s="290" t="s">
        <v>231</v>
      </c>
      <c r="D77" s="112" t="s">
        <v>27</v>
      </c>
      <c r="E77" s="113"/>
      <c r="F77" s="114"/>
      <c r="G77" s="115"/>
      <c r="H77" s="116"/>
      <c r="I77" s="114"/>
      <c r="J77" s="115"/>
      <c r="K77" s="116"/>
      <c r="L77" s="114"/>
      <c r="M77" s="115"/>
      <c r="N77" s="116"/>
      <c r="O77" s="114"/>
      <c r="P77" s="115"/>
      <c r="Q77" s="120"/>
      <c r="R77" s="114"/>
      <c r="S77" s="115"/>
      <c r="T77" s="120">
        <v>3</v>
      </c>
      <c r="U77" s="119" t="s">
        <v>13</v>
      </c>
      <c r="V77" s="121">
        <v>0</v>
      </c>
      <c r="W77" s="39"/>
      <c r="X77" s="122" t="s">
        <v>139</v>
      </c>
      <c r="Y77" s="123"/>
      <c r="Z77" s="124"/>
      <c r="AA77" s="75"/>
      <c r="AB77" s="125">
        <v>3</v>
      </c>
      <c r="AC77" s="126"/>
    </row>
    <row r="78" spans="1:31" ht="15" customHeight="1" x14ac:dyDescent="0.2">
      <c r="A78" s="181"/>
      <c r="B78" s="1177" t="s">
        <v>102</v>
      </c>
      <c r="C78" s="1178"/>
      <c r="D78" s="929" t="s">
        <v>127</v>
      </c>
      <c r="E78" s="1170"/>
      <c r="F78" s="1170"/>
      <c r="G78" s="1170"/>
      <c r="H78" s="1170"/>
      <c r="I78" s="1170"/>
      <c r="J78" s="1170"/>
      <c r="K78" s="1170">
        <f>SUM(K71:M77)</f>
        <v>3</v>
      </c>
      <c r="L78" s="1170"/>
      <c r="M78" s="1170"/>
      <c r="N78" s="1170">
        <f>SUM(N71:P77)</f>
        <v>2</v>
      </c>
      <c r="O78" s="1170"/>
      <c r="P78" s="1170"/>
      <c r="Q78" s="1170">
        <f>SUM(Q71:S77)</f>
        <v>6</v>
      </c>
      <c r="R78" s="1170"/>
      <c r="S78" s="1170"/>
      <c r="T78" s="1170">
        <f>SUM(T71:V77)</f>
        <v>6</v>
      </c>
      <c r="U78" s="1170"/>
      <c r="V78" s="1170"/>
      <c r="W78" s="767"/>
      <c r="X78" s="768" t="s">
        <v>25</v>
      </c>
      <c r="Y78" s="769"/>
      <c r="Z78" s="883">
        <f>SUM(E78:V78)</f>
        <v>17</v>
      </c>
      <c r="AA78" s="770"/>
      <c r="AB78" s="771"/>
      <c r="AC78" s="772"/>
    </row>
    <row r="79" spans="1:31" ht="20.100000000000001" customHeight="1" x14ac:dyDescent="0.2">
      <c r="A79" s="181"/>
      <c r="B79" s="773"/>
      <c r="C79" s="774"/>
      <c r="D79" s="928" t="s">
        <v>320</v>
      </c>
      <c r="E79" s="1173"/>
      <c r="F79" s="1173"/>
      <c r="G79" s="1173"/>
      <c r="H79" s="1173"/>
      <c r="I79" s="1173"/>
      <c r="J79" s="1173"/>
      <c r="K79" s="1173">
        <f>SUMIF(K71:K77,"&gt;=0",$AB71:$AB77)</f>
        <v>3</v>
      </c>
      <c r="L79" s="1173"/>
      <c r="M79" s="1173"/>
      <c r="N79" s="1173">
        <f>SUMIF(N71:N77,"&gt;=0",$AB71:$AB77)</f>
        <v>2</v>
      </c>
      <c r="O79" s="1173"/>
      <c r="P79" s="1173"/>
      <c r="Q79" s="1173">
        <f>SUMIF(Q71:Q77,"&gt;=0",$AB71:$AB77)</f>
        <v>7</v>
      </c>
      <c r="R79" s="1173"/>
      <c r="S79" s="1173"/>
      <c r="T79" s="1173">
        <f>SUMIF(T71:T77,"&gt;=0",$AB71:$AB77)</f>
        <v>6</v>
      </c>
      <c r="U79" s="1173"/>
      <c r="V79" s="1173"/>
      <c r="W79" s="775"/>
      <c r="X79" s="776" t="s">
        <v>25</v>
      </c>
      <c r="Y79" s="777"/>
      <c r="Z79" s="777"/>
      <c r="AA79" s="778"/>
      <c r="AB79" s="1159">
        <f>SUM(AB71:AC77)</f>
        <v>18</v>
      </c>
      <c r="AC79" s="1160"/>
    </row>
    <row r="80" spans="1:31" ht="8.1" customHeight="1" x14ac:dyDescent="0.2">
      <c r="A80" s="181"/>
      <c r="B80" s="800"/>
      <c r="C80" s="805"/>
      <c r="D80" s="801"/>
      <c r="E80" s="803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804"/>
      <c r="W80" s="617"/>
      <c r="X80" s="806"/>
      <c r="Y80" s="219"/>
      <c r="Z80" s="807"/>
      <c r="AA80" s="802"/>
      <c r="AB80" s="808"/>
      <c r="AC80" s="809"/>
    </row>
    <row r="81" spans="1:31" ht="15" customHeight="1" x14ac:dyDescent="0.2">
      <c r="A81" s="390"/>
      <c r="B81" s="784"/>
      <c r="C81" s="291" t="s">
        <v>232</v>
      </c>
      <c r="D81" s="46" t="s">
        <v>133</v>
      </c>
      <c r="E81" s="387"/>
      <c r="F81" s="389"/>
      <c r="G81" s="388"/>
      <c r="H81" s="23">
        <v>2</v>
      </c>
      <c r="I81" s="134" t="s">
        <v>13</v>
      </c>
      <c r="J81" s="23">
        <v>0</v>
      </c>
      <c r="K81" s="133"/>
      <c r="L81" s="23"/>
      <c r="M81" s="132"/>
      <c r="N81" s="22"/>
      <c r="O81" s="23"/>
      <c r="P81" s="24"/>
      <c r="Q81" s="176"/>
      <c r="R81" s="23"/>
      <c r="S81" s="132"/>
      <c r="T81" s="25"/>
      <c r="U81" s="23"/>
      <c r="V81" s="26"/>
      <c r="W81" s="39"/>
      <c r="X81" s="65">
        <v>2</v>
      </c>
      <c r="Y81" s="70"/>
      <c r="Z81" s="276"/>
      <c r="AA81" s="160"/>
      <c r="AB81" s="86">
        <v>1</v>
      </c>
      <c r="AC81" s="277"/>
    </row>
    <row r="82" spans="1:31" ht="15" customHeight="1" x14ac:dyDescent="0.2">
      <c r="A82" s="97"/>
      <c r="B82" s="785"/>
      <c r="C82" s="290" t="s">
        <v>239</v>
      </c>
      <c r="D82" s="46" t="s">
        <v>83</v>
      </c>
      <c r="E82" s="78"/>
      <c r="F82" s="79"/>
      <c r="G82" s="80"/>
      <c r="H82" s="218">
        <v>0</v>
      </c>
      <c r="I82" s="231" t="s">
        <v>13</v>
      </c>
      <c r="J82" s="220">
        <v>4</v>
      </c>
      <c r="K82" s="377"/>
      <c r="L82" s="231"/>
      <c r="M82" s="378"/>
      <c r="N82" s="81"/>
      <c r="O82" s="83"/>
      <c r="P82" s="98"/>
      <c r="Q82" s="101"/>
      <c r="R82" s="79"/>
      <c r="S82" s="80"/>
      <c r="T82" s="82"/>
      <c r="U82" s="79"/>
      <c r="V82" s="91"/>
      <c r="W82" s="54"/>
      <c r="X82" s="65"/>
      <c r="Y82" s="68">
        <v>2</v>
      </c>
      <c r="Z82" s="66"/>
      <c r="AA82" s="43"/>
      <c r="AB82" s="86">
        <v>5</v>
      </c>
      <c r="AC82" s="85"/>
    </row>
    <row r="83" spans="1:31" ht="15" customHeight="1" x14ac:dyDescent="0.2">
      <c r="A83" s="97"/>
      <c r="B83" s="785"/>
      <c r="C83" s="290" t="s">
        <v>240</v>
      </c>
      <c r="D83" s="46" t="s">
        <v>84</v>
      </c>
      <c r="E83" s="102"/>
      <c r="F83" s="103"/>
      <c r="G83" s="104"/>
      <c r="H83" s="379"/>
      <c r="I83" s="380"/>
      <c r="J83" s="381"/>
      <c r="K83" s="382">
        <v>0</v>
      </c>
      <c r="L83" s="386" t="s">
        <v>13</v>
      </c>
      <c r="M83" s="383">
        <v>3</v>
      </c>
      <c r="N83" s="105"/>
      <c r="O83" s="107"/>
      <c r="P83" s="106"/>
      <c r="Q83" s="108"/>
      <c r="R83" s="103"/>
      <c r="S83" s="104"/>
      <c r="T83" s="109"/>
      <c r="U83" s="103"/>
      <c r="V83" s="110"/>
      <c r="W83" s="54"/>
      <c r="X83" s="65"/>
      <c r="Y83" s="68">
        <v>3</v>
      </c>
      <c r="Z83" s="66"/>
      <c r="AA83" s="43"/>
      <c r="AB83" s="86">
        <v>4</v>
      </c>
      <c r="AC83" s="85"/>
    </row>
    <row r="84" spans="1:31" ht="15" customHeight="1" x14ac:dyDescent="0.2">
      <c r="A84" s="97"/>
      <c r="B84" s="785"/>
      <c r="C84" s="290" t="s">
        <v>236</v>
      </c>
      <c r="D84" s="46" t="s">
        <v>159</v>
      </c>
      <c r="E84" s="78"/>
      <c r="F84" s="79"/>
      <c r="G84" s="80"/>
      <c r="H84" s="218">
        <v>0</v>
      </c>
      <c r="I84" s="231" t="s">
        <v>13</v>
      </c>
      <c r="J84" s="220">
        <v>4</v>
      </c>
      <c r="K84" s="377"/>
      <c r="L84" s="231"/>
      <c r="M84" s="378"/>
      <c r="N84" s="87"/>
      <c r="O84" s="83"/>
      <c r="P84" s="100"/>
      <c r="Q84" s="101"/>
      <c r="R84" s="79"/>
      <c r="S84" s="80"/>
      <c r="T84" s="82"/>
      <c r="U84" s="79"/>
      <c r="V84" s="91"/>
      <c r="W84" s="54"/>
      <c r="X84" s="65"/>
      <c r="Y84" s="68">
        <v>2</v>
      </c>
      <c r="Z84" s="66"/>
      <c r="AA84" s="43"/>
      <c r="AB84" s="86">
        <v>5</v>
      </c>
      <c r="AC84" s="85"/>
    </row>
    <row r="85" spans="1:31" ht="15" customHeight="1" x14ac:dyDescent="0.2">
      <c r="A85" s="97"/>
      <c r="B85" s="785"/>
      <c r="C85" s="290" t="s">
        <v>237</v>
      </c>
      <c r="D85" s="46" t="s">
        <v>161</v>
      </c>
      <c r="E85" s="78"/>
      <c r="F85" s="79"/>
      <c r="G85" s="80"/>
      <c r="H85" s="218"/>
      <c r="I85" s="219"/>
      <c r="J85" s="220"/>
      <c r="K85" s="377">
        <v>0</v>
      </c>
      <c r="L85" s="231" t="s">
        <v>13</v>
      </c>
      <c r="M85" s="378">
        <v>4</v>
      </c>
      <c r="N85" s="81"/>
      <c r="O85" s="83"/>
      <c r="P85" s="98"/>
      <c r="Q85" s="101"/>
      <c r="R85" s="79"/>
      <c r="S85" s="80"/>
      <c r="T85" s="82"/>
      <c r="U85" s="79"/>
      <c r="V85" s="91"/>
      <c r="W85" s="54"/>
      <c r="X85" s="65"/>
      <c r="Y85" s="68">
        <v>3</v>
      </c>
      <c r="Z85" s="66"/>
      <c r="AA85" s="43"/>
      <c r="AB85" s="86">
        <v>5</v>
      </c>
      <c r="AC85" s="85"/>
    </row>
    <row r="86" spans="1:31" ht="15" customHeight="1" x14ac:dyDescent="0.2">
      <c r="A86" s="97"/>
      <c r="B86" s="785"/>
      <c r="C86" s="290" t="s">
        <v>238</v>
      </c>
      <c r="D86" s="46" t="s">
        <v>126</v>
      </c>
      <c r="E86" s="78"/>
      <c r="F86" s="79"/>
      <c r="G86" s="80"/>
      <c r="H86" s="218"/>
      <c r="I86" s="219"/>
      <c r="J86" s="220"/>
      <c r="K86" s="377">
        <v>0</v>
      </c>
      <c r="L86" s="231" t="s">
        <v>13</v>
      </c>
      <c r="M86" s="378">
        <v>2</v>
      </c>
      <c r="N86" s="87"/>
      <c r="O86" s="83"/>
      <c r="P86" s="100"/>
      <c r="Q86" s="101"/>
      <c r="R86" s="79"/>
      <c r="S86" s="80"/>
      <c r="T86" s="82"/>
      <c r="U86" s="79"/>
      <c r="V86" s="91"/>
      <c r="W86" s="54"/>
      <c r="X86" s="65"/>
      <c r="Y86" s="68">
        <v>3</v>
      </c>
      <c r="Z86" s="66"/>
      <c r="AA86" s="43"/>
      <c r="AB86" s="86">
        <v>2</v>
      </c>
      <c r="AC86" s="85"/>
    </row>
    <row r="87" spans="1:31" ht="15" customHeight="1" x14ac:dyDescent="0.2">
      <c r="A87" s="97"/>
      <c r="B87" s="785"/>
      <c r="C87" s="290" t="s">
        <v>234</v>
      </c>
      <c r="D87" s="46" t="s">
        <v>81</v>
      </c>
      <c r="E87" s="78"/>
      <c r="F87" s="79"/>
      <c r="G87" s="80"/>
      <c r="H87" s="81"/>
      <c r="I87" s="79"/>
      <c r="J87" s="98"/>
      <c r="K87" s="99">
        <v>0</v>
      </c>
      <c r="L87" s="83" t="s">
        <v>13</v>
      </c>
      <c r="M87" s="80">
        <v>3</v>
      </c>
      <c r="N87" s="87"/>
      <c r="O87" s="83"/>
      <c r="P87" s="100"/>
      <c r="Q87" s="101"/>
      <c r="R87" s="79"/>
      <c r="S87" s="80"/>
      <c r="T87" s="82"/>
      <c r="U87" s="79"/>
      <c r="V87" s="91"/>
      <c r="W87" s="54"/>
      <c r="X87" s="65"/>
      <c r="Y87" s="68">
        <v>3</v>
      </c>
      <c r="Z87" s="66"/>
      <c r="AA87" s="43"/>
      <c r="AB87" s="86">
        <v>4</v>
      </c>
      <c r="AC87" s="85"/>
    </row>
    <row r="88" spans="1:31" ht="15" customHeight="1" x14ac:dyDescent="0.2">
      <c r="A88" s="97"/>
      <c r="B88" s="785"/>
      <c r="C88" s="290" t="s">
        <v>235</v>
      </c>
      <c r="D88" s="46" t="s">
        <v>82</v>
      </c>
      <c r="E88" s="78"/>
      <c r="F88" s="79"/>
      <c r="G88" s="80"/>
      <c r="H88" s="81"/>
      <c r="I88" s="79"/>
      <c r="J88" s="98"/>
      <c r="K88" s="99"/>
      <c r="L88" s="83"/>
      <c r="M88" s="80"/>
      <c r="N88" s="81">
        <v>0</v>
      </c>
      <c r="O88" s="83" t="s">
        <v>13</v>
      </c>
      <c r="P88" s="98">
        <v>4</v>
      </c>
      <c r="Q88" s="101"/>
      <c r="R88" s="79"/>
      <c r="S88" s="80"/>
      <c r="T88" s="82"/>
      <c r="U88" s="79"/>
      <c r="V88" s="91"/>
      <c r="W88" s="54"/>
      <c r="X88" s="65"/>
      <c r="Y88" s="68">
        <v>4</v>
      </c>
      <c r="Z88" s="66"/>
      <c r="AA88" s="43"/>
      <c r="AB88" s="86">
        <v>5</v>
      </c>
      <c r="AC88" s="85"/>
    </row>
    <row r="89" spans="1:31" ht="15" customHeight="1" x14ac:dyDescent="0.2">
      <c r="A89" s="181"/>
      <c r="B89" s="785"/>
      <c r="C89" s="291" t="s">
        <v>233</v>
      </c>
      <c r="D89" s="175" t="s">
        <v>59</v>
      </c>
      <c r="E89" s="102"/>
      <c r="F89" s="103"/>
      <c r="G89" s="104"/>
      <c r="H89" s="105"/>
      <c r="I89" s="103"/>
      <c r="J89" s="106"/>
      <c r="K89" s="182"/>
      <c r="L89" s="103"/>
      <c r="M89" s="104"/>
      <c r="N89" s="105">
        <v>0</v>
      </c>
      <c r="O89" s="107" t="s">
        <v>13</v>
      </c>
      <c r="P89" s="106">
        <v>4</v>
      </c>
      <c r="Q89" s="108"/>
      <c r="R89" s="103"/>
      <c r="S89" s="104"/>
      <c r="T89" s="109"/>
      <c r="U89" s="103"/>
      <c r="V89" s="110"/>
      <c r="W89" s="54"/>
      <c r="X89" s="183"/>
      <c r="Y89" s="184">
        <v>4</v>
      </c>
      <c r="Z89" s="185"/>
      <c r="AA89" s="43"/>
      <c r="AB89" s="334">
        <v>5</v>
      </c>
      <c r="AC89" s="96"/>
    </row>
    <row r="90" spans="1:31" ht="15" customHeight="1" x14ac:dyDescent="0.2">
      <c r="A90" s="97"/>
      <c r="B90" s="785"/>
      <c r="C90" s="290" t="s">
        <v>208</v>
      </c>
      <c r="D90" s="46" t="s">
        <v>117</v>
      </c>
      <c r="E90" s="78"/>
      <c r="F90" s="79"/>
      <c r="G90" s="80"/>
      <c r="H90" s="81"/>
      <c r="I90" s="79"/>
      <c r="J90" s="98"/>
      <c r="K90" s="99"/>
      <c r="L90" s="34" t="s">
        <v>21</v>
      </c>
      <c r="M90" s="80"/>
      <c r="N90" s="81"/>
      <c r="O90" s="83"/>
      <c r="P90" s="98"/>
      <c r="Q90" s="101"/>
      <c r="R90" s="79"/>
      <c r="S90" s="80"/>
      <c r="T90" s="82"/>
      <c r="U90" s="79"/>
      <c r="V90" s="91"/>
      <c r="W90" s="54"/>
      <c r="X90" s="65"/>
      <c r="Y90" s="68" t="s">
        <v>130</v>
      </c>
      <c r="Z90" s="66"/>
      <c r="AA90" s="43"/>
      <c r="AB90" s="86">
        <v>0</v>
      </c>
      <c r="AC90" s="85"/>
    </row>
    <row r="91" spans="1:31" ht="15" customHeight="1" x14ac:dyDescent="0.2">
      <c r="A91" s="97"/>
      <c r="B91" s="785"/>
      <c r="C91" s="1040" t="s">
        <v>356</v>
      </c>
      <c r="D91" s="1041" t="s">
        <v>349</v>
      </c>
      <c r="E91" s="78"/>
      <c r="F91" s="79"/>
      <c r="G91" s="80"/>
      <c r="H91" s="218"/>
      <c r="I91" s="219"/>
      <c r="J91" s="220"/>
      <c r="K91" s="377">
        <v>1</v>
      </c>
      <c r="L91" s="231" t="s">
        <v>13</v>
      </c>
      <c r="M91" s="378">
        <v>0</v>
      </c>
      <c r="N91" s="81"/>
      <c r="O91" s="83"/>
      <c r="P91" s="98"/>
      <c r="Q91" s="101"/>
      <c r="R91" s="83"/>
      <c r="S91" s="80"/>
      <c r="T91" s="82"/>
      <c r="U91" s="83"/>
      <c r="V91" s="91"/>
      <c r="W91" s="54"/>
      <c r="X91" s="65" t="s">
        <v>130</v>
      </c>
      <c r="Y91" s="68"/>
      <c r="Z91" s="66"/>
      <c r="AA91" s="43"/>
      <c r="AB91" s="86">
        <v>0</v>
      </c>
      <c r="AC91" s="85"/>
      <c r="AE91" s="1026" t="s">
        <v>353</v>
      </c>
    </row>
    <row r="92" spans="1:31" ht="15" customHeight="1" x14ac:dyDescent="0.2">
      <c r="A92" s="97"/>
      <c r="B92" s="785"/>
      <c r="C92" s="1040" t="s">
        <v>355</v>
      </c>
      <c r="D92" s="1041" t="s">
        <v>350</v>
      </c>
      <c r="E92" s="78"/>
      <c r="F92" s="79"/>
      <c r="G92" s="80"/>
      <c r="H92" s="218"/>
      <c r="I92" s="219"/>
      <c r="J92" s="220"/>
      <c r="K92" s="377">
        <v>0</v>
      </c>
      <c r="L92" s="231" t="s">
        <v>13</v>
      </c>
      <c r="M92" s="378">
        <v>3</v>
      </c>
      <c r="N92" s="81"/>
      <c r="O92" s="83"/>
      <c r="P92" s="98"/>
      <c r="Q92" s="101"/>
      <c r="R92" s="83"/>
      <c r="S92" s="80"/>
      <c r="T92" s="82"/>
      <c r="U92" s="83"/>
      <c r="V92" s="91"/>
      <c r="W92" s="54"/>
      <c r="X92" s="65"/>
      <c r="Y92" s="68">
        <v>3</v>
      </c>
      <c r="Z92" s="66"/>
      <c r="AA92" s="43"/>
      <c r="AB92" s="86">
        <v>4</v>
      </c>
      <c r="AC92" s="85"/>
      <c r="AE92" s="1026" t="s">
        <v>353</v>
      </c>
    </row>
    <row r="93" spans="1:31" ht="15" customHeight="1" x14ac:dyDescent="0.2">
      <c r="A93" s="97"/>
      <c r="B93" s="785"/>
      <c r="C93" s="1040" t="s">
        <v>363</v>
      </c>
      <c r="D93" s="1041" t="s">
        <v>357</v>
      </c>
      <c r="E93" s="1053"/>
      <c r="F93" s="1054"/>
      <c r="G93" s="1055"/>
      <c r="H93" s="1056"/>
      <c r="I93" s="1054"/>
      <c r="J93" s="1057"/>
      <c r="K93" s="1058">
        <v>0</v>
      </c>
      <c r="L93" s="1054" t="s">
        <v>13</v>
      </c>
      <c r="M93" s="1055">
        <v>2</v>
      </c>
      <c r="N93" s="1056"/>
      <c r="O93" s="1054"/>
      <c r="P93" s="1057"/>
      <c r="Q93" s="1058"/>
      <c r="R93" s="1054"/>
      <c r="S93" s="1055"/>
      <c r="T93" s="1059"/>
      <c r="U93" s="1054"/>
      <c r="V93" s="1060"/>
      <c r="W93" s="1064"/>
      <c r="X93" s="1061"/>
      <c r="Y93" s="1062">
        <v>3</v>
      </c>
      <c r="Z93" s="1063"/>
      <c r="AA93" s="1064"/>
      <c r="AB93" s="1053">
        <v>2</v>
      </c>
      <c r="AC93" s="1060"/>
      <c r="AE93" s="1026" t="s">
        <v>358</v>
      </c>
    </row>
    <row r="94" spans="1:31" ht="15" customHeight="1" x14ac:dyDescent="0.2">
      <c r="A94" s="97"/>
      <c r="B94" s="785"/>
      <c r="C94" s="391" t="s">
        <v>282</v>
      </c>
      <c r="D94" s="46" t="s">
        <v>272</v>
      </c>
      <c r="E94" s="78"/>
      <c r="F94" s="79"/>
      <c r="G94" s="80"/>
      <c r="H94" s="81"/>
      <c r="I94" s="79"/>
      <c r="J94" s="80"/>
      <c r="K94" s="377">
        <v>4</v>
      </c>
      <c r="L94" s="83" t="s">
        <v>13</v>
      </c>
      <c r="M94" s="378">
        <v>0</v>
      </c>
      <c r="N94" s="377"/>
      <c r="O94" s="83"/>
      <c r="P94" s="220"/>
      <c r="Q94" s="101"/>
      <c r="R94" s="79"/>
      <c r="S94" s="80"/>
      <c r="T94" s="230"/>
      <c r="U94" s="231"/>
      <c r="V94" s="232"/>
      <c r="W94" s="43"/>
      <c r="X94" s="65">
        <v>3</v>
      </c>
      <c r="Y94" s="68"/>
      <c r="Z94" s="66"/>
      <c r="AA94" s="54"/>
      <c r="AB94" s="86">
        <v>4</v>
      </c>
      <c r="AC94" s="85"/>
    </row>
    <row r="95" spans="1:31" ht="15" customHeight="1" x14ac:dyDescent="0.2">
      <c r="A95" s="97"/>
      <c r="B95" s="785"/>
      <c r="C95" s="290" t="s">
        <v>307</v>
      </c>
      <c r="D95" s="46" t="s">
        <v>273</v>
      </c>
      <c r="E95" s="78"/>
      <c r="F95" s="79"/>
      <c r="G95" s="80"/>
      <c r="H95" s="81"/>
      <c r="I95" s="79"/>
      <c r="J95" s="98"/>
      <c r="K95" s="99"/>
      <c r="L95" s="79"/>
      <c r="M95" s="80"/>
      <c r="N95" s="81">
        <v>0</v>
      </c>
      <c r="O95" s="83" t="s">
        <v>13</v>
      </c>
      <c r="P95" s="98">
        <v>2</v>
      </c>
      <c r="Q95" s="101"/>
      <c r="R95" s="79"/>
      <c r="S95" s="80"/>
      <c r="T95" s="82"/>
      <c r="U95" s="83"/>
      <c r="V95" s="91"/>
      <c r="W95" s="54"/>
      <c r="X95" s="65"/>
      <c r="Y95" s="68">
        <v>4</v>
      </c>
      <c r="Z95" s="66"/>
      <c r="AA95" s="43"/>
      <c r="AB95" s="86">
        <v>2</v>
      </c>
      <c r="AC95" s="85"/>
    </row>
    <row r="96" spans="1:31" ht="15" customHeight="1" x14ac:dyDescent="0.2">
      <c r="A96" s="97"/>
      <c r="B96" s="785"/>
      <c r="C96" s="391" t="s">
        <v>246</v>
      </c>
      <c r="D96" s="63" t="s">
        <v>120</v>
      </c>
      <c r="E96" s="37"/>
      <c r="F96" s="29"/>
      <c r="G96" s="35"/>
      <c r="H96" s="31"/>
      <c r="I96" s="34"/>
      <c r="J96" s="35"/>
      <c r="K96" s="31">
        <v>3</v>
      </c>
      <c r="L96" s="29" t="s">
        <v>13</v>
      </c>
      <c r="M96" s="35">
        <v>0</v>
      </c>
      <c r="N96" s="31"/>
      <c r="O96" s="34"/>
      <c r="P96" s="35"/>
      <c r="Q96" s="37"/>
      <c r="R96" s="34"/>
      <c r="S96" s="35"/>
      <c r="T96" s="37"/>
      <c r="U96" s="34"/>
      <c r="V96" s="38"/>
      <c r="W96" s="64"/>
      <c r="X96" s="65">
        <v>3</v>
      </c>
      <c r="Y96" s="336"/>
      <c r="Z96" s="66"/>
      <c r="AA96" s="64"/>
      <c r="AB96" s="47">
        <v>4</v>
      </c>
      <c r="AC96" s="67"/>
    </row>
    <row r="97" spans="1:29" ht="15" customHeight="1" x14ac:dyDescent="0.2">
      <c r="A97" s="97"/>
      <c r="B97" s="785"/>
      <c r="C97" s="290" t="s">
        <v>247</v>
      </c>
      <c r="D97" s="46" t="s">
        <v>79</v>
      </c>
      <c r="E97" s="78"/>
      <c r="F97" s="79"/>
      <c r="G97" s="80"/>
      <c r="H97" s="81"/>
      <c r="I97" s="79"/>
      <c r="J97" s="98"/>
      <c r="K97" s="99"/>
      <c r="L97" s="79"/>
      <c r="M97" s="98"/>
      <c r="N97" s="99">
        <v>4</v>
      </c>
      <c r="O97" s="83" t="s">
        <v>13</v>
      </c>
      <c r="P97" s="80">
        <v>0</v>
      </c>
      <c r="Q97" s="82"/>
      <c r="R97" s="83"/>
      <c r="S97" s="80"/>
      <c r="T97" s="82"/>
      <c r="U97" s="79"/>
      <c r="V97" s="91"/>
      <c r="W97" s="54"/>
      <c r="X97" s="65">
        <v>4</v>
      </c>
      <c r="Y97" s="68"/>
      <c r="Z97" s="66"/>
      <c r="AA97" s="43"/>
      <c r="AB97" s="86">
        <v>5</v>
      </c>
      <c r="AC97" s="85"/>
    </row>
    <row r="98" spans="1:29" ht="15" customHeight="1" x14ac:dyDescent="0.2">
      <c r="A98" s="97"/>
      <c r="B98" s="785"/>
      <c r="C98" s="290" t="s">
        <v>248</v>
      </c>
      <c r="D98" s="46" t="s">
        <v>80</v>
      </c>
      <c r="E98" s="78"/>
      <c r="F98" s="79"/>
      <c r="G98" s="80"/>
      <c r="H98" s="81"/>
      <c r="I98" s="79"/>
      <c r="J98" s="98"/>
      <c r="K98" s="99"/>
      <c r="L98" s="79"/>
      <c r="M98" s="98"/>
      <c r="N98" s="99"/>
      <c r="O98" s="79"/>
      <c r="P98" s="80"/>
      <c r="Q98" s="82">
        <v>2</v>
      </c>
      <c r="R98" s="83" t="s">
        <v>13</v>
      </c>
      <c r="S98" s="80">
        <v>0</v>
      </c>
      <c r="T98" s="82"/>
      <c r="U98" s="79"/>
      <c r="V98" s="91"/>
      <c r="W98" s="54"/>
      <c r="X98" s="65">
        <v>5</v>
      </c>
      <c r="Y98" s="68"/>
      <c r="Z98" s="66"/>
      <c r="AA98" s="43"/>
      <c r="AB98" s="86">
        <v>3</v>
      </c>
      <c r="AC98" s="85"/>
    </row>
    <row r="99" spans="1:29" ht="15" customHeight="1" x14ac:dyDescent="0.2">
      <c r="A99" s="97"/>
      <c r="B99" s="785"/>
      <c r="C99" s="290" t="s">
        <v>249</v>
      </c>
      <c r="D99" s="46" t="s">
        <v>62</v>
      </c>
      <c r="E99" s="78"/>
      <c r="F99" s="79"/>
      <c r="G99" s="80"/>
      <c r="H99" s="81"/>
      <c r="I99" s="79"/>
      <c r="J99" s="98"/>
      <c r="K99" s="99"/>
      <c r="L99" s="79"/>
      <c r="M99" s="98"/>
      <c r="N99" s="99"/>
      <c r="O99" s="79"/>
      <c r="P99" s="80"/>
      <c r="Q99" s="82">
        <v>0</v>
      </c>
      <c r="R99" s="83" t="s">
        <v>13</v>
      </c>
      <c r="S99" s="80">
        <v>6</v>
      </c>
      <c r="T99" s="82"/>
      <c r="U99" s="79"/>
      <c r="V99" s="91"/>
      <c r="W99" s="54"/>
      <c r="X99" s="65"/>
      <c r="Y99" s="68">
        <v>5</v>
      </c>
      <c r="Z99" s="66"/>
      <c r="AA99" s="43"/>
      <c r="AB99" s="86">
        <v>7</v>
      </c>
      <c r="AC99" s="85"/>
    </row>
    <row r="100" spans="1:29" ht="15" customHeight="1" x14ac:dyDescent="0.2">
      <c r="A100" s="97"/>
      <c r="B100" s="785"/>
      <c r="C100" s="290" t="s">
        <v>244</v>
      </c>
      <c r="D100" s="46" t="s">
        <v>77</v>
      </c>
      <c r="E100" s="78"/>
      <c r="F100" s="79"/>
      <c r="G100" s="80"/>
      <c r="H100" s="81"/>
      <c r="I100" s="79"/>
      <c r="J100" s="98"/>
      <c r="K100" s="99"/>
      <c r="L100" s="79"/>
      <c r="M100" s="80"/>
      <c r="N100" s="81">
        <v>5</v>
      </c>
      <c r="O100" s="83" t="s">
        <v>13</v>
      </c>
      <c r="P100" s="98">
        <v>0</v>
      </c>
      <c r="Q100" s="101"/>
      <c r="R100" s="83"/>
      <c r="S100" s="80"/>
      <c r="T100" s="84"/>
      <c r="U100" s="83"/>
      <c r="V100" s="85"/>
      <c r="W100" s="54"/>
      <c r="X100" s="65">
        <v>4</v>
      </c>
      <c r="Y100" s="68"/>
      <c r="Z100" s="66"/>
      <c r="AA100" s="43"/>
      <c r="AB100" s="86">
        <v>6</v>
      </c>
      <c r="AC100" s="85"/>
    </row>
    <row r="101" spans="1:29" ht="15" customHeight="1" x14ac:dyDescent="0.2">
      <c r="A101" s="97"/>
      <c r="B101" s="785"/>
      <c r="C101" s="290" t="s">
        <v>245</v>
      </c>
      <c r="D101" s="46" t="s">
        <v>78</v>
      </c>
      <c r="E101" s="78"/>
      <c r="F101" s="79"/>
      <c r="G101" s="80"/>
      <c r="H101" s="81"/>
      <c r="I101" s="79"/>
      <c r="J101" s="98"/>
      <c r="K101" s="99"/>
      <c r="L101" s="79"/>
      <c r="M101" s="80"/>
      <c r="N101" s="81"/>
      <c r="O101" s="83"/>
      <c r="P101" s="98"/>
      <c r="Q101" s="101">
        <v>0</v>
      </c>
      <c r="R101" s="83" t="s">
        <v>13</v>
      </c>
      <c r="S101" s="80">
        <v>5</v>
      </c>
      <c r="T101" s="82"/>
      <c r="U101" s="83"/>
      <c r="V101" s="91"/>
      <c r="W101" s="54"/>
      <c r="X101" s="65"/>
      <c r="Y101" s="68">
        <v>5</v>
      </c>
      <c r="Z101" s="66"/>
      <c r="AA101" s="43"/>
      <c r="AB101" s="86">
        <v>6</v>
      </c>
      <c r="AC101" s="85"/>
    </row>
    <row r="102" spans="1:29" ht="15" customHeight="1" x14ac:dyDescent="0.2">
      <c r="A102" s="97"/>
      <c r="B102" s="785"/>
      <c r="C102" s="290" t="s">
        <v>241</v>
      </c>
      <c r="D102" s="46" t="s">
        <v>61</v>
      </c>
      <c r="E102" s="78"/>
      <c r="F102" s="79"/>
      <c r="G102" s="80"/>
      <c r="H102" s="81"/>
      <c r="I102" s="79"/>
      <c r="J102" s="98"/>
      <c r="K102" s="99"/>
      <c r="L102" s="79"/>
      <c r="M102" s="80"/>
      <c r="N102" s="218"/>
      <c r="O102" s="219"/>
      <c r="P102" s="220"/>
      <c r="Q102" s="384">
        <v>0</v>
      </c>
      <c r="R102" s="231" t="s">
        <v>13</v>
      </c>
      <c r="S102" s="378">
        <v>4</v>
      </c>
      <c r="T102" s="230"/>
      <c r="U102" s="231"/>
      <c r="V102" s="232"/>
      <c r="W102" s="43"/>
      <c r="X102" s="111"/>
      <c r="Y102" s="68">
        <v>5</v>
      </c>
      <c r="Z102" s="66"/>
      <c r="AA102" s="54"/>
      <c r="AB102" s="86">
        <v>4</v>
      </c>
      <c r="AC102" s="85"/>
    </row>
    <row r="103" spans="1:29" ht="15" customHeight="1" x14ac:dyDescent="0.2">
      <c r="A103" s="97"/>
      <c r="B103" s="785"/>
      <c r="C103" s="290" t="s">
        <v>251</v>
      </c>
      <c r="D103" s="46" t="s">
        <v>64</v>
      </c>
      <c r="E103" s="78"/>
      <c r="F103" s="79"/>
      <c r="G103" s="80"/>
      <c r="H103" s="81"/>
      <c r="I103" s="79"/>
      <c r="J103" s="98"/>
      <c r="K103" s="99"/>
      <c r="L103" s="79"/>
      <c r="M103" s="98"/>
      <c r="N103" s="99"/>
      <c r="O103" s="79"/>
      <c r="P103" s="80"/>
      <c r="Q103" s="82">
        <v>0</v>
      </c>
      <c r="R103" s="83" t="s">
        <v>13</v>
      </c>
      <c r="S103" s="80">
        <v>4</v>
      </c>
      <c r="T103" s="82"/>
      <c r="U103" s="83"/>
      <c r="V103" s="91"/>
      <c r="W103" s="54"/>
      <c r="X103" s="65"/>
      <c r="Y103" s="68">
        <v>5</v>
      </c>
      <c r="Z103" s="66"/>
      <c r="AA103" s="43"/>
      <c r="AB103" s="86">
        <v>4</v>
      </c>
      <c r="AC103" s="85"/>
    </row>
    <row r="104" spans="1:29" ht="15" customHeight="1" x14ac:dyDescent="0.2">
      <c r="A104" s="97"/>
      <c r="B104" s="785"/>
      <c r="C104" s="290" t="s">
        <v>252</v>
      </c>
      <c r="D104" s="46" t="s">
        <v>65</v>
      </c>
      <c r="E104" s="78"/>
      <c r="F104" s="79"/>
      <c r="G104" s="80"/>
      <c r="H104" s="81"/>
      <c r="I104" s="79"/>
      <c r="J104" s="98"/>
      <c r="K104" s="99"/>
      <c r="L104" s="79"/>
      <c r="M104" s="98"/>
      <c r="N104" s="99"/>
      <c r="O104" s="79"/>
      <c r="P104" s="80"/>
      <c r="Q104" s="82"/>
      <c r="R104" s="83"/>
      <c r="S104" s="80"/>
      <c r="T104" s="82">
        <v>3</v>
      </c>
      <c r="U104" s="83" t="s">
        <v>13</v>
      </c>
      <c r="V104" s="91">
        <v>0</v>
      </c>
      <c r="W104" s="54"/>
      <c r="X104" s="65">
        <v>6</v>
      </c>
      <c r="Y104" s="68"/>
      <c r="Z104" s="66"/>
      <c r="AA104" s="43"/>
      <c r="AB104" s="86">
        <v>4</v>
      </c>
      <c r="AC104" s="85"/>
    </row>
    <row r="105" spans="1:29" ht="15" customHeight="1" x14ac:dyDescent="0.2">
      <c r="A105" s="97"/>
      <c r="B105" s="785"/>
      <c r="C105" s="290" t="s">
        <v>253</v>
      </c>
      <c r="D105" s="46" t="s">
        <v>29</v>
      </c>
      <c r="E105" s="78"/>
      <c r="F105" s="79"/>
      <c r="G105" s="80"/>
      <c r="H105" s="81"/>
      <c r="I105" s="79"/>
      <c r="J105" s="98"/>
      <c r="K105" s="99"/>
      <c r="L105" s="79"/>
      <c r="M105" s="98"/>
      <c r="N105" s="99"/>
      <c r="O105" s="79"/>
      <c r="P105" s="80"/>
      <c r="Q105" s="82"/>
      <c r="R105" s="83"/>
      <c r="S105" s="80"/>
      <c r="T105" s="82">
        <v>3</v>
      </c>
      <c r="U105" s="83" t="s">
        <v>13</v>
      </c>
      <c r="V105" s="91">
        <v>0</v>
      </c>
      <c r="W105" s="54"/>
      <c r="X105" s="65">
        <v>6</v>
      </c>
      <c r="Y105" s="68"/>
      <c r="Z105" s="66"/>
      <c r="AA105" s="43"/>
      <c r="AB105" s="86">
        <v>4</v>
      </c>
      <c r="AC105" s="85"/>
    </row>
    <row r="106" spans="1:29" ht="15" customHeight="1" x14ac:dyDescent="0.2">
      <c r="A106" s="97"/>
      <c r="B106" s="785"/>
      <c r="C106" s="290" t="s">
        <v>254</v>
      </c>
      <c r="D106" s="46" t="s">
        <v>85</v>
      </c>
      <c r="E106" s="78"/>
      <c r="F106" s="79"/>
      <c r="G106" s="80"/>
      <c r="H106" s="81"/>
      <c r="I106" s="79"/>
      <c r="J106" s="98"/>
      <c r="K106" s="99"/>
      <c r="L106" s="79"/>
      <c r="M106" s="98"/>
      <c r="N106" s="99"/>
      <c r="O106" s="79"/>
      <c r="P106" s="80"/>
      <c r="Q106" s="84"/>
      <c r="R106" s="83"/>
      <c r="S106" s="88"/>
      <c r="T106" s="82">
        <v>0</v>
      </c>
      <c r="U106" s="83" t="s">
        <v>13</v>
      </c>
      <c r="V106" s="91">
        <v>6</v>
      </c>
      <c r="W106" s="54"/>
      <c r="X106" s="65"/>
      <c r="Y106" s="68">
        <v>6</v>
      </c>
      <c r="Z106" s="66"/>
      <c r="AA106" s="43"/>
      <c r="AB106" s="86">
        <v>7</v>
      </c>
      <c r="AC106" s="85"/>
    </row>
    <row r="107" spans="1:29" ht="15" customHeight="1" x14ac:dyDescent="0.2">
      <c r="A107" s="97"/>
      <c r="B107" s="785"/>
      <c r="C107" s="290" t="s">
        <v>255</v>
      </c>
      <c r="D107" s="46" t="s">
        <v>140</v>
      </c>
      <c r="E107" s="78"/>
      <c r="F107" s="79"/>
      <c r="G107" s="80"/>
      <c r="H107" s="81"/>
      <c r="I107" s="79"/>
      <c r="J107" s="98"/>
      <c r="K107" s="99"/>
      <c r="L107" s="79"/>
      <c r="M107" s="98"/>
      <c r="N107" s="99"/>
      <c r="O107" s="79"/>
      <c r="P107" s="80"/>
      <c r="Q107" s="82"/>
      <c r="R107" s="90"/>
      <c r="S107" s="80"/>
      <c r="T107" s="82">
        <v>3</v>
      </c>
      <c r="U107" s="83" t="s">
        <v>13</v>
      </c>
      <c r="V107" s="91">
        <v>0</v>
      </c>
      <c r="W107" s="54"/>
      <c r="X107" s="65">
        <v>6</v>
      </c>
      <c r="Y107" s="68"/>
      <c r="Z107" s="66"/>
      <c r="AA107" s="43"/>
      <c r="AB107" s="86">
        <v>4</v>
      </c>
      <c r="AC107" s="85"/>
    </row>
    <row r="108" spans="1:29" ht="15" customHeight="1" x14ac:dyDescent="0.2">
      <c r="A108" s="97"/>
      <c r="B108" s="785"/>
      <c r="C108" s="290" t="s">
        <v>250</v>
      </c>
      <c r="D108" s="46" t="s">
        <v>63</v>
      </c>
      <c r="E108" s="78"/>
      <c r="F108" s="79"/>
      <c r="G108" s="80"/>
      <c r="H108" s="81"/>
      <c r="I108" s="79"/>
      <c r="J108" s="98"/>
      <c r="K108" s="99"/>
      <c r="L108" s="79"/>
      <c r="M108" s="98"/>
      <c r="N108" s="99"/>
      <c r="O108" s="79"/>
      <c r="P108" s="80"/>
      <c r="Q108" s="82"/>
      <c r="R108" s="83"/>
      <c r="S108" s="80"/>
      <c r="T108" s="82">
        <v>0</v>
      </c>
      <c r="U108" s="83" t="s">
        <v>13</v>
      </c>
      <c r="V108" s="91">
        <v>2</v>
      </c>
      <c r="W108" s="54"/>
      <c r="X108" s="65"/>
      <c r="Y108" s="68">
        <v>6</v>
      </c>
      <c r="Z108" s="66"/>
      <c r="AA108" s="43"/>
      <c r="AB108" s="86">
        <v>3</v>
      </c>
      <c r="AC108" s="85"/>
    </row>
    <row r="109" spans="1:29" ht="15" customHeight="1" x14ac:dyDescent="0.2">
      <c r="A109" s="97"/>
      <c r="B109" s="785"/>
      <c r="C109" s="290" t="s">
        <v>256</v>
      </c>
      <c r="D109" s="46" t="s">
        <v>30</v>
      </c>
      <c r="E109" s="78"/>
      <c r="F109" s="79"/>
      <c r="G109" s="80"/>
      <c r="H109" s="81"/>
      <c r="I109" s="79"/>
      <c r="J109" s="98"/>
      <c r="K109" s="99"/>
      <c r="L109" s="79"/>
      <c r="M109" s="98"/>
      <c r="N109" s="99"/>
      <c r="O109" s="79"/>
      <c r="P109" s="80"/>
      <c r="Q109" s="82"/>
      <c r="R109" s="79"/>
      <c r="S109" s="80"/>
      <c r="T109" s="82">
        <v>2</v>
      </c>
      <c r="U109" s="83" t="s">
        <v>13</v>
      </c>
      <c r="V109" s="91">
        <v>0</v>
      </c>
      <c r="W109" s="54"/>
      <c r="X109" s="65">
        <v>6</v>
      </c>
      <c r="Y109" s="68"/>
      <c r="Z109" s="66"/>
      <c r="AA109" s="43"/>
      <c r="AB109" s="86">
        <v>2</v>
      </c>
      <c r="AC109" s="85"/>
    </row>
    <row r="110" spans="1:29" ht="15" customHeight="1" x14ac:dyDescent="0.2">
      <c r="A110" s="97"/>
      <c r="B110" s="785"/>
      <c r="C110" s="391" t="s">
        <v>243</v>
      </c>
      <c r="D110" s="46" t="s">
        <v>124</v>
      </c>
      <c r="E110" s="78"/>
      <c r="F110" s="79"/>
      <c r="G110" s="80"/>
      <c r="H110" s="81"/>
      <c r="I110" s="79"/>
      <c r="J110" s="98"/>
      <c r="K110" s="99"/>
      <c r="L110" s="79"/>
      <c r="M110" s="80"/>
      <c r="N110" s="81"/>
      <c r="O110" s="83"/>
      <c r="P110" s="98"/>
      <c r="Q110" s="101"/>
      <c r="R110" s="79"/>
      <c r="S110" s="80"/>
      <c r="T110" s="82">
        <v>0</v>
      </c>
      <c r="U110" s="83" t="s">
        <v>13</v>
      </c>
      <c r="V110" s="91">
        <v>2</v>
      </c>
      <c r="W110" s="54"/>
      <c r="X110" s="65"/>
      <c r="Y110" s="68">
        <v>6</v>
      </c>
      <c r="Z110" s="66"/>
      <c r="AA110" s="43"/>
      <c r="AB110" s="86">
        <v>2</v>
      </c>
      <c r="AC110" s="85"/>
    </row>
    <row r="111" spans="1:29" ht="15" customHeight="1" x14ac:dyDescent="0.2">
      <c r="A111" s="97"/>
      <c r="B111" s="785"/>
      <c r="C111" s="290" t="s">
        <v>257</v>
      </c>
      <c r="D111" s="46" t="s">
        <v>314</v>
      </c>
      <c r="E111" s="78">
        <v>0</v>
      </c>
      <c r="F111" s="83" t="s">
        <v>13</v>
      </c>
      <c r="G111" s="80">
        <v>4</v>
      </c>
      <c r="H111" s="81"/>
      <c r="I111" s="79"/>
      <c r="J111" s="98"/>
      <c r="K111" s="99"/>
      <c r="L111" s="83"/>
      <c r="M111" s="98"/>
      <c r="N111" s="99"/>
      <c r="O111" s="79"/>
      <c r="P111" s="80"/>
      <c r="Q111" s="82"/>
      <c r="R111" s="79"/>
      <c r="S111" s="80"/>
      <c r="T111" s="82"/>
      <c r="U111" s="79"/>
      <c r="V111" s="91"/>
      <c r="W111" s="54"/>
      <c r="X111" s="65"/>
      <c r="Y111" s="68">
        <v>1</v>
      </c>
      <c r="Z111" s="66"/>
      <c r="AA111" s="43"/>
      <c r="AB111" s="86">
        <v>4</v>
      </c>
      <c r="AC111" s="85"/>
    </row>
    <row r="112" spans="1:29" ht="15" customHeight="1" x14ac:dyDescent="0.2">
      <c r="A112" s="97"/>
      <c r="B112" s="785"/>
      <c r="C112" s="290" t="s">
        <v>258</v>
      </c>
      <c r="D112" s="46" t="s">
        <v>315</v>
      </c>
      <c r="E112" s="78"/>
      <c r="F112" s="79"/>
      <c r="G112" s="80"/>
      <c r="H112" s="81">
        <v>0</v>
      </c>
      <c r="I112" s="83" t="s">
        <v>13</v>
      </c>
      <c r="J112" s="98">
        <v>4</v>
      </c>
      <c r="K112" s="99"/>
      <c r="L112" s="83"/>
      <c r="M112" s="98"/>
      <c r="N112" s="99"/>
      <c r="O112" s="79"/>
      <c r="P112" s="80"/>
      <c r="Q112" s="82"/>
      <c r="R112" s="79"/>
      <c r="S112" s="80"/>
      <c r="T112" s="82"/>
      <c r="U112" s="79"/>
      <c r="V112" s="91"/>
      <c r="W112" s="54"/>
      <c r="X112" s="65"/>
      <c r="Y112" s="68">
        <v>2</v>
      </c>
      <c r="Z112" s="66"/>
      <c r="AA112" s="43"/>
      <c r="AB112" s="86">
        <v>4</v>
      </c>
      <c r="AC112" s="85"/>
    </row>
    <row r="113" spans="1:29" ht="15" customHeight="1" x14ac:dyDescent="0.2">
      <c r="A113" s="292"/>
      <c r="B113" s="784"/>
      <c r="C113" s="290" t="s">
        <v>259</v>
      </c>
      <c r="D113" s="46" t="s">
        <v>40</v>
      </c>
      <c r="E113" s="37"/>
      <c r="F113" s="29"/>
      <c r="G113" s="32"/>
      <c r="H113" s="33">
        <v>2</v>
      </c>
      <c r="I113" s="29" t="s">
        <v>13</v>
      </c>
      <c r="J113" s="35">
        <v>0</v>
      </c>
      <c r="K113" s="58"/>
      <c r="L113" s="29"/>
      <c r="M113" s="59"/>
      <c r="N113" s="33"/>
      <c r="O113" s="34"/>
      <c r="P113" s="35"/>
      <c r="Q113" s="37"/>
      <c r="R113" s="34"/>
      <c r="S113" s="32"/>
      <c r="T113" s="36"/>
      <c r="U113" s="34"/>
      <c r="V113" s="38"/>
      <c r="W113" s="54"/>
      <c r="X113" s="40">
        <v>2</v>
      </c>
      <c r="Y113" s="41"/>
      <c r="Z113" s="56"/>
      <c r="AA113" s="54"/>
      <c r="AB113" s="47">
        <v>2</v>
      </c>
      <c r="AC113" s="57"/>
    </row>
    <row r="114" spans="1:29" ht="15" customHeight="1" x14ac:dyDescent="0.2">
      <c r="A114" s="97"/>
      <c r="B114" s="785"/>
      <c r="C114" s="290" t="s">
        <v>260</v>
      </c>
      <c r="D114" s="46" t="s">
        <v>31</v>
      </c>
      <c r="E114" s="78"/>
      <c r="F114" s="79"/>
      <c r="G114" s="80"/>
      <c r="H114" s="81"/>
      <c r="I114" s="79"/>
      <c r="J114" s="98"/>
      <c r="K114" s="99">
        <v>4</v>
      </c>
      <c r="L114" s="83" t="s">
        <v>13</v>
      </c>
      <c r="M114" s="98">
        <v>0</v>
      </c>
      <c r="N114" s="99"/>
      <c r="O114" s="79"/>
      <c r="P114" s="80"/>
      <c r="Q114" s="82"/>
      <c r="R114" s="79"/>
      <c r="S114" s="80"/>
      <c r="T114" s="82"/>
      <c r="U114" s="79"/>
      <c r="V114" s="91"/>
      <c r="W114" s="54"/>
      <c r="X114" s="65">
        <v>3</v>
      </c>
      <c r="Y114" s="68"/>
      <c r="Z114" s="66"/>
      <c r="AA114" s="43"/>
      <c r="AB114" s="86">
        <v>4</v>
      </c>
      <c r="AC114" s="85"/>
    </row>
    <row r="115" spans="1:29" ht="15" customHeight="1" x14ac:dyDescent="0.2">
      <c r="A115" s="97"/>
      <c r="B115" s="785"/>
      <c r="C115" s="290" t="s">
        <v>261</v>
      </c>
      <c r="D115" s="46" t="s">
        <v>316</v>
      </c>
      <c r="E115" s="78"/>
      <c r="F115" s="79"/>
      <c r="G115" s="80"/>
      <c r="H115" s="81"/>
      <c r="I115" s="79"/>
      <c r="J115" s="98"/>
      <c r="K115" s="99">
        <v>0</v>
      </c>
      <c r="L115" s="83" t="s">
        <v>13</v>
      </c>
      <c r="M115" s="98">
        <v>2</v>
      </c>
      <c r="N115" s="99"/>
      <c r="O115" s="79"/>
      <c r="P115" s="80"/>
      <c r="Q115" s="82"/>
      <c r="R115" s="79"/>
      <c r="S115" s="80"/>
      <c r="T115" s="82"/>
      <c r="U115" s="79"/>
      <c r="V115" s="91"/>
      <c r="W115" s="54"/>
      <c r="X115" s="65"/>
      <c r="Y115" s="68">
        <v>3</v>
      </c>
      <c r="Z115" s="66"/>
      <c r="AA115" s="43"/>
      <c r="AB115" s="86">
        <v>2</v>
      </c>
      <c r="AC115" s="85"/>
    </row>
    <row r="116" spans="1:29" ht="15" customHeight="1" x14ac:dyDescent="0.2">
      <c r="A116" s="97"/>
      <c r="B116" s="785"/>
      <c r="C116" s="332" t="s">
        <v>262</v>
      </c>
      <c r="D116" s="112" t="s">
        <v>32</v>
      </c>
      <c r="E116" s="113"/>
      <c r="F116" s="114"/>
      <c r="G116" s="115"/>
      <c r="H116" s="116"/>
      <c r="I116" s="114"/>
      <c r="J116" s="117"/>
      <c r="K116" s="118">
        <v>2</v>
      </c>
      <c r="L116" s="119" t="s">
        <v>13</v>
      </c>
      <c r="M116" s="117">
        <v>0</v>
      </c>
      <c r="N116" s="118"/>
      <c r="O116" s="114"/>
      <c r="P116" s="115"/>
      <c r="Q116" s="120"/>
      <c r="R116" s="114"/>
      <c r="S116" s="115"/>
      <c r="T116" s="120"/>
      <c r="U116" s="114"/>
      <c r="V116" s="121"/>
      <c r="W116" s="54"/>
      <c r="X116" s="122">
        <v>3</v>
      </c>
      <c r="Y116" s="123"/>
      <c r="Z116" s="124"/>
      <c r="AA116" s="43"/>
      <c r="AB116" s="125">
        <v>2</v>
      </c>
      <c r="AC116" s="126"/>
    </row>
    <row r="117" spans="1:29" ht="15" customHeight="1" x14ac:dyDescent="0.2">
      <c r="A117" s="97"/>
      <c r="B117" s="785"/>
      <c r="C117" s="290" t="s">
        <v>263</v>
      </c>
      <c r="D117" s="46" t="s">
        <v>317</v>
      </c>
      <c r="E117" s="294"/>
      <c r="F117" s="295"/>
      <c r="G117" s="296"/>
      <c r="H117" s="297"/>
      <c r="I117" s="295"/>
      <c r="J117" s="298"/>
      <c r="K117" s="299"/>
      <c r="L117" s="300"/>
      <c r="M117" s="298"/>
      <c r="N117" s="301">
        <v>0</v>
      </c>
      <c r="O117" s="300" t="s">
        <v>13</v>
      </c>
      <c r="P117" s="296">
        <v>5</v>
      </c>
      <c r="Q117" s="302"/>
      <c r="R117" s="295"/>
      <c r="S117" s="296"/>
      <c r="T117" s="302"/>
      <c r="U117" s="295"/>
      <c r="V117" s="303"/>
      <c r="W117" s="54"/>
      <c r="X117" s="65"/>
      <c r="Y117" s="68">
        <v>4</v>
      </c>
      <c r="Z117" s="66"/>
      <c r="AA117" s="43"/>
      <c r="AB117" s="86">
        <v>5</v>
      </c>
      <c r="AC117" s="85"/>
    </row>
    <row r="118" spans="1:29" ht="27" customHeight="1" x14ac:dyDescent="0.2">
      <c r="A118" s="97"/>
      <c r="B118" s="785"/>
      <c r="C118" s="290" t="s">
        <v>264</v>
      </c>
      <c r="D118" s="710" t="s">
        <v>265</v>
      </c>
      <c r="E118" s="78"/>
      <c r="F118" s="79"/>
      <c r="G118" s="80"/>
      <c r="H118" s="99"/>
      <c r="I118" s="83"/>
      <c r="J118" s="80"/>
      <c r="K118" s="99"/>
      <c r="L118" s="83"/>
      <c r="M118" s="98"/>
      <c r="N118" s="99"/>
      <c r="O118" s="79"/>
      <c r="P118" s="80"/>
      <c r="Q118" s="82">
        <v>2</v>
      </c>
      <c r="R118" s="83" t="s">
        <v>13</v>
      </c>
      <c r="S118" s="80">
        <v>0</v>
      </c>
      <c r="T118" s="101"/>
      <c r="U118" s="79"/>
      <c r="V118" s="91"/>
      <c r="W118" s="54"/>
      <c r="X118" s="65">
        <v>5</v>
      </c>
      <c r="Y118" s="68"/>
      <c r="Z118" s="66"/>
      <c r="AA118" s="43"/>
      <c r="AB118" s="86">
        <v>2</v>
      </c>
      <c r="AC118" s="85"/>
    </row>
    <row r="119" spans="1:29" ht="27" customHeight="1" x14ac:dyDescent="0.2">
      <c r="A119" s="97"/>
      <c r="B119" s="785"/>
      <c r="C119" s="290" t="s">
        <v>266</v>
      </c>
      <c r="D119" s="710" t="s">
        <v>267</v>
      </c>
      <c r="E119" s="294"/>
      <c r="F119" s="295"/>
      <c r="G119" s="296"/>
      <c r="H119" s="299"/>
      <c r="I119" s="300"/>
      <c r="J119" s="296"/>
      <c r="K119" s="299"/>
      <c r="L119" s="300"/>
      <c r="M119" s="298"/>
      <c r="N119" s="299"/>
      <c r="O119" s="295"/>
      <c r="P119" s="296"/>
      <c r="Q119" s="302"/>
      <c r="R119" s="295"/>
      <c r="S119" s="296"/>
      <c r="T119" s="301">
        <v>2</v>
      </c>
      <c r="U119" s="300" t="s">
        <v>13</v>
      </c>
      <c r="V119" s="303">
        <v>0</v>
      </c>
      <c r="W119" s="54"/>
      <c r="X119" s="711">
        <v>6</v>
      </c>
      <c r="Y119" s="712"/>
      <c r="Z119" s="713"/>
      <c r="AA119" s="43"/>
      <c r="AB119" s="714">
        <v>2</v>
      </c>
      <c r="AC119" s="715"/>
    </row>
    <row r="120" spans="1:29" s="155" customFormat="1" ht="15" customHeight="1" x14ac:dyDescent="0.2">
      <c r="A120" s="392"/>
      <c r="B120" s="786"/>
      <c r="C120" s="931" t="s">
        <v>102</v>
      </c>
      <c r="D120" s="932" t="s">
        <v>146</v>
      </c>
      <c r="E120" s="1171">
        <f>SUM(E81:G119)</f>
        <v>4</v>
      </c>
      <c r="F120" s="1171"/>
      <c r="G120" s="1171"/>
      <c r="H120" s="1171">
        <f>SUM(H81:J119)</f>
        <v>16</v>
      </c>
      <c r="I120" s="1171"/>
      <c r="J120" s="1171"/>
      <c r="K120" s="1171">
        <f>SUM(K81:M119)</f>
        <v>33</v>
      </c>
      <c r="L120" s="1171"/>
      <c r="M120" s="1171"/>
      <c r="N120" s="1171">
        <f>SUM(N81:P119)</f>
        <v>24</v>
      </c>
      <c r="O120" s="1171"/>
      <c r="P120" s="1171"/>
      <c r="Q120" s="1171">
        <f>SUM(Q81:S119)</f>
        <v>23</v>
      </c>
      <c r="R120" s="1171"/>
      <c r="S120" s="1171"/>
      <c r="T120" s="1171">
        <f>SUM(T81:V119)</f>
        <v>23</v>
      </c>
      <c r="U120" s="1171"/>
      <c r="V120" s="1171"/>
      <c r="W120" s="788"/>
      <c r="X120" s="789" t="s">
        <v>25</v>
      </c>
      <c r="Y120" s="790"/>
      <c r="Z120" s="791">
        <f>SUM(E120:V120)</f>
        <v>123</v>
      </c>
      <c r="AA120" s="792"/>
      <c r="AB120" s="793"/>
      <c r="AC120" s="794"/>
    </row>
    <row r="121" spans="1:29" s="155" customFormat="1" ht="15" customHeight="1" x14ac:dyDescent="0.2">
      <c r="A121" s="392"/>
      <c r="B121" s="787"/>
      <c r="C121" s="795"/>
      <c r="D121" s="933" t="s">
        <v>279</v>
      </c>
      <c r="E121" s="1172">
        <f>SUMIF(E81:E119,"&gt;=0",$AB81:$AB119)+SUMIF(F81:F119,"X",$AB81:$AB119)</f>
        <v>4</v>
      </c>
      <c r="F121" s="1172"/>
      <c r="G121" s="1172"/>
      <c r="H121" s="1172">
        <f>SUMIF(H81:H119,"&gt;=0",$AB81:$AB119)+SUMIF(I81:I119,"X",$AB81:$AB119)</f>
        <v>17</v>
      </c>
      <c r="I121" s="1172"/>
      <c r="J121" s="1172"/>
      <c r="K121" s="1172">
        <f>SUMIF(K81:K119,"&gt;=0",$AB81:$AB119)+SUMIF(L81:L119,"X",$AB81:$AB119)</f>
        <v>37</v>
      </c>
      <c r="L121" s="1172"/>
      <c r="M121" s="1172"/>
      <c r="N121" s="1172">
        <f>SUMIF(N81:N119,"&gt;=0",$AB81:$AB119)+SUMIF(O81:O119,"X",$AB81:$AB119)</f>
        <v>28</v>
      </c>
      <c r="O121" s="1172"/>
      <c r="P121" s="1172"/>
      <c r="Q121" s="1172">
        <f>SUMIF(Q81:Q119,"&gt;=0",$AB81:$AB119)+SUMIF(R81:R119,"X",$AB81:$AB119)</f>
        <v>26</v>
      </c>
      <c r="R121" s="1172"/>
      <c r="S121" s="1172"/>
      <c r="T121" s="1172">
        <f>SUMIF(T81:T119,"&gt;=0",$AB81:$AB119)+SUMIF(U81:U119,"X",$AB81:$AB119)</f>
        <v>28</v>
      </c>
      <c r="U121" s="1172"/>
      <c r="V121" s="1172"/>
      <c r="W121" s="790"/>
      <c r="X121" s="790"/>
      <c r="Y121" s="790"/>
      <c r="Z121" s="790"/>
      <c r="AA121" s="790"/>
      <c r="AB121" s="1186">
        <f>SUM(AB81:AB119)</f>
        <v>140</v>
      </c>
      <c r="AC121" s="1187"/>
    </row>
    <row r="122" spans="1:29" ht="8.1" customHeight="1" x14ac:dyDescent="0.2">
      <c r="A122" s="97"/>
      <c r="B122" s="960"/>
      <c r="C122" s="958"/>
      <c r="D122" s="959"/>
      <c r="E122" s="796"/>
      <c r="F122" s="797"/>
      <c r="G122" s="797"/>
      <c r="H122" s="797"/>
      <c r="I122" s="797"/>
      <c r="J122" s="797"/>
      <c r="K122" s="797"/>
      <c r="L122" s="797"/>
      <c r="M122" s="797"/>
      <c r="N122" s="797"/>
      <c r="O122" s="797"/>
      <c r="P122" s="797"/>
      <c r="Q122" s="797"/>
      <c r="R122" s="797"/>
      <c r="S122" s="797"/>
      <c r="T122" s="797"/>
      <c r="U122" s="797"/>
      <c r="V122" s="798"/>
      <c r="W122" s="127"/>
      <c r="X122" s="799"/>
      <c r="Y122" s="81"/>
      <c r="Z122" s="618"/>
      <c r="AA122" s="128"/>
      <c r="AB122" s="334"/>
      <c r="AC122" s="96"/>
    </row>
    <row r="123" spans="1:29" ht="15" customHeight="1" x14ac:dyDescent="0.2">
      <c r="A123" s="97"/>
      <c r="B123" s="961"/>
      <c r="C123" s="129" t="s">
        <v>296</v>
      </c>
      <c r="D123" s="130" t="s">
        <v>86</v>
      </c>
      <c r="E123" s="78"/>
      <c r="F123" s="79"/>
      <c r="G123" s="80"/>
      <c r="H123" s="81"/>
      <c r="I123" s="79"/>
      <c r="J123" s="98"/>
      <c r="K123" s="99"/>
      <c r="L123" s="79"/>
      <c r="M123" s="98"/>
      <c r="N123" s="99">
        <v>0</v>
      </c>
      <c r="O123" s="83" t="s">
        <v>13</v>
      </c>
      <c r="P123" s="80">
        <v>1</v>
      </c>
      <c r="Q123" s="82"/>
      <c r="R123" s="79"/>
      <c r="S123" s="80"/>
      <c r="T123" s="82"/>
      <c r="U123" s="79"/>
      <c r="V123" s="91"/>
      <c r="W123" s="54"/>
      <c r="X123" s="65"/>
      <c r="Y123" s="68">
        <v>4</v>
      </c>
      <c r="Z123" s="66"/>
      <c r="AA123" s="43"/>
      <c r="AB123" s="746">
        <v>1</v>
      </c>
      <c r="AC123" s="85"/>
    </row>
    <row r="124" spans="1:29" ht="15" customHeight="1" x14ac:dyDescent="0.2">
      <c r="A124" s="97"/>
      <c r="B124" s="961"/>
      <c r="C124" s="129" t="s">
        <v>297</v>
      </c>
      <c r="D124" s="130" t="s">
        <v>87</v>
      </c>
      <c r="E124" s="78"/>
      <c r="F124" s="79"/>
      <c r="G124" s="80"/>
      <c r="H124" s="81"/>
      <c r="I124" s="79"/>
      <c r="J124" s="98"/>
      <c r="K124" s="99"/>
      <c r="L124" s="79"/>
      <c r="M124" s="98"/>
      <c r="N124" s="99">
        <v>0</v>
      </c>
      <c r="O124" s="83" t="s">
        <v>13</v>
      </c>
      <c r="P124" s="80">
        <v>1</v>
      </c>
      <c r="Q124" s="82"/>
      <c r="R124" s="79"/>
      <c r="S124" s="80"/>
      <c r="T124" s="82"/>
      <c r="U124" s="79"/>
      <c r="V124" s="91"/>
      <c r="W124" s="54"/>
      <c r="X124" s="65"/>
      <c r="Y124" s="68">
        <v>4</v>
      </c>
      <c r="Z124" s="66"/>
      <c r="AA124" s="43"/>
      <c r="AB124" s="746">
        <v>1</v>
      </c>
      <c r="AC124" s="85"/>
    </row>
    <row r="125" spans="1:29" ht="24.95" customHeight="1" x14ac:dyDescent="0.2">
      <c r="A125" s="97"/>
      <c r="B125" s="961"/>
      <c r="C125" s="129" t="s">
        <v>304</v>
      </c>
      <c r="D125" s="131" t="s">
        <v>94</v>
      </c>
      <c r="E125" s="78"/>
      <c r="F125" s="79"/>
      <c r="G125" s="80"/>
      <c r="H125" s="81"/>
      <c r="I125" s="79"/>
      <c r="J125" s="98"/>
      <c r="K125" s="99"/>
      <c r="L125" s="79"/>
      <c r="M125" s="98"/>
      <c r="N125" s="99">
        <v>0</v>
      </c>
      <c r="O125" s="83" t="s">
        <v>13</v>
      </c>
      <c r="P125" s="80">
        <v>2</v>
      </c>
      <c r="Q125" s="82"/>
      <c r="R125" s="79"/>
      <c r="S125" s="80"/>
      <c r="T125" s="82"/>
      <c r="U125" s="79"/>
      <c r="V125" s="91"/>
      <c r="W125" s="54"/>
      <c r="X125" s="65"/>
      <c r="Y125" s="68">
        <v>4</v>
      </c>
      <c r="Z125" s="66"/>
      <c r="AA125" s="43"/>
      <c r="AB125" s="746">
        <v>2</v>
      </c>
      <c r="AC125" s="85"/>
    </row>
    <row r="126" spans="1:29" ht="15" customHeight="1" x14ac:dyDescent="0.2">
      <c r="A126" s="97"/>
      <c r="B126" s="961"/>
      <c r="C126" s="129" t="s">
        <v>303</v>
      </c>
      <c r="D126" s="130" t="s">
        <v>88</v>
      </c>
      <c r="E126" s="78"/>
      <c r="F126" s="79"/>
      <c r="G126" s="80"/>
      <c r="H126" s="81"/>
      <c r="I126" s="79"/>
      <c r="J126" s="98"/>
      <c r="K126" s="99"/>
      <c r="L126" s="79"/>
      <c r="M126" s="98"/>
      <c r="N126" s="99">
        <v>0</v>
      </c>
      <c r="O126" s="83" t="s">
        <v>13</v>
      </c>
      <c r="P126" s="80">
        <v>2</v>
      </c>
      <c r="Q126" s="82"/>
      <c r="R126" s="79"/>
      <c r="S126" s="80"/>
      <c r="T126" s="82"/>
      <c r="U126" s="79"/>
      <c r="V126" s="91"/>
      <c r="W126" s="54"/>
      <c r="X126" s="65"/>
      <c r="Y126" s="68">
        <v>4</v>
      </c>
      <c r="Z126" s="66"/>
      <c r="AA126" s="43"/>
      <c r="AB126" s="746">
        <v>2</v>
      </c>
      <c r="AC126" s="85"/>
    </row>
    <row r="127" spans="1:29" ht="15" customHeight="1" x14ac:dyDescent="0.2">
      <c r="A127" s="97"/>
      <c r="B127" s="961"/>
      <c r="C127" s="129" t="s">
        <v>302</v>
      </c>
      <c r="D127" s="130" t="s">
        <v>89</v>
      </c>
      <c r="E127" s="78"/>
      <c r="F127" s="79"/>
      <c r="G127" s="80"/>
      <c r="H127" s="81"/>
      <c r="I127" s="79"/>
      <c r="J127" s="98"/>
      <c r="K127" s="99"/>
      <c r="L127" s="79"/>
      <c r="M127" s="98"/>
      <c r="N127" s="99"/>
      <c r="O127" s="79"/>
      <c r="P127" s="80"/>
      <c r="Q127" s="82">
        <v>0</v>
      </c>
      <c r="R127" s="83" t="s">
        <v>13</v>
      </c>
      <c r="S127" s="80">
        <v>1</v>
      </c>
      <c r="T127" s="82"/>
      <c r="U127" s="79"/>
      <c r="V127" s="91"/>
      <c r="W127" s="54"/>
      <c r="X127" s="65"/>
      <c r="Y127" s="68">
        <v>5</v>
      </c>
      <c r="Z127" s="66"/>
      <c r="AA127" s="43"/>
      <c r="AB127" s="746">
        <v>1</v>
      </c>
      <c r="AC127" s="85"/>
    </row>
    <row r="128" spans="1:29" ht="15" customHeight="1" x14ac:dyDescent="0.2">
      <c r="A128" s="97"/>
      <c r="B128" s="961"/>
      <c r="C128" s="129" t="s">
        <v>306</v>
      </c>
      <c r="D128" s="130" t="s">
        <v>90</v>
      </c>
      <c r="E128" s="78"/>
      <c r="F128" s="79"/>
      <c r="G128" s="80"/>
      <c r="H128" s="81"/>
      <c r="I128" s="79"/>
      <c r="J128" s="98"/>
      <c r="K128" s="99"/>
      <c r="L128" s="79"/>
      <c r="M128" s="98"/>
      <c r="N128" s="99"/>
      <c r="O128" s="79"/>
      <c r="P128" s="80"/>
      <c r="Q128" s="82">
        <v>0</v>
      </c>
      <c r="R128" s="83" t="s">
        <v>13</v>
      </c>
      <c r="S128" s="80">
        <v>2</v>
      </c>
      <c r="T128" s="82"/>
      <c r="U128" s="79"/>
      <c r="V128" s="91"/>
      <c r="W128" s="54"/>
      <c r="X128" s="65"/>
      <c r="Y128" s="68">
        <v>5</v>
      </c>
      <c r="Z128" s="66"/>
      <c r="AA128" s="43"/>
      <c r="AB128" s="746">
        <v>2</v>
      </c>
      <c r="AC128" s="85"/>
    </row>
    <row r="129" spans="1:31" ht="15" customHeight="1" x14ac:dyDescent="0.2">
      <c r="A129" s="97"/>
      <c r="B129" s="961"/>
      <c r="C129" s="129" t="s">
        <v>298</v>
      </c>
      <c r="D129" s="130" t="s">
        <v>91</v>
      </c>
      <c r="E129" s="78"/>
      <c r="F129" s="79"/>
      <c r="G129" s="80"/>
      <c r="H129" s="81"/>
      <c r="I129" s="79"/>
      <c r="J129" s="98"/>
      <c r="K129" s="99"/>
      <c r="L129" s="79"/>
      <c r="M129" s="98"/>
      <c r="N129" s="99"/>
      <c r="O129" s="79"/>
      <c r="P129" s="80"/>
      <c r="Q129" s="82"/>
      <c r="R129" s="79"/>
      <c r="S129" s="80"/>
      <c r="T129" s="82">
        <v>0</v>
      </c>
      <c r="U129" s="83" t="s">
        <v>13</v>
      </c>
      <c r="V129" s="91">
        <v>1</v>
      </c>
      <c r="W129" s="54"/>
      <c r="X129" s="65"/>
      <c r="Y129" s="68">
        <v>6</v>
      </c>
      <c r="Z129" s="66"/>
      <c r="AA129" s="43"/>
      <c r="AB129" s="746">
        <v>1</v>
      </c>
      <c r="AC129" s="85"/>
    </row>
    <row r="130" spans="1:31" ht="15" customHeight="1" x14ac:dyDescent="0.2">
      <c r="A130" s="97"/>
      <c r="B130" s="961"/>
      <c r="C130" s="129" t="s">
        <v>295</v>
      </c>
      <c r="D130" s="130" t="s">
        <v>92</v>
      </c>
      <c r="E130" s="78"/>
      <c r="F130" s="79"/>
      <c r="G130" s="80"/>
      <c r="H130" s="81"/>
      <c r="I130" s="79"/>
      <c r="J130" s="98"/>
      <c r="K130" s="99"/>
      <c r="L130" s="79"/>
      <c r="M130" s="98"/>
      <c r="N130" s="99"/>
      <c r="O130" s="79"/>
      <c r="P130" s="80"/>
      <c r="Q130" s="82"/>
      <c r="R130" s="79"/>
      <c r="S130" s="80"/>
      <c r="T130" s="82">
        <v>0</v>
      </c>
      <c r="U130" s="83" t="s">
        <v>13</v>
      </c>
      <c r="V130" s="91">
        <v>1</v>
      </c>
      <c r="W130" s="54"/>
      <c r="X130" s="65"/>
      <c r="Y130" s="68">
        <v>6</v>
      </c>
      <c r="Z130" s="66"/>
      <c r="AA130" s="43"/>
      <c r="AB130" s="746">
        <v>1</v>
      </c>
      <c r="AC130" s="85"/>
    </row>
    <row r="131" spans="1:31" ht="24.95" customHeight="1" x14ac:dyDescent="0.2">
      <c r="A131" s="97"/>
      <c r="B131" s="961"/>
      <c r="C131" s="129" t="s">
        <v>299</v>
      </c>
      <c r="D131" s="131" t="s">
        <v>96</v>
      </c>
      <c r="E131" s="78"/>
      <c r="F131" s="79"/>
      <c r="G131" s="80"/>
      <c r="H131" s="81"/>
      <c r="I131" s="79"/>
      <c r="J131" s="98"/>
      <c r="K131" s="99"/>
      <c r="L131" s="79"/>
      <c r="M131" s="98"/>
      <c r="N131" s="99"/>
      <c r="O131" s="79"/>
      <c r="P131" s="80"/>
      <c r="Q131" s="82"/>
      <c r="R131" s="79"/>
      <c r="S131" s="80"/>
      <c r="T131" s="82">
        <v>0</v>
      </c>
      <c r="U131" s="83" t="s">
        <v>13</v>
      </c>
      <c r="V131" s="91">
        <v>2</v>
      </c>
      <c r="W131" s="54"/>
      <c r="X131" s="65"/>
      <c r="Y131" s="68">
        <v>6</v>
      </c>
      <c r="Z131" s="66"/>
      <c r="AA131" s="43"/>
      <c r="AB131" s="746">
        <v>2</v>
      </c>
      <c r="AC131" s="85"/>
    </row>
    <row r="132" spans="1:31" ht="15" customHeight="1" x14ac:dyDescent="0.2">
      <c r="A132" s="97"/>
      <c r="B132" s="961"/>
      <c r="C132" s="129" t="s">
        <v>305</v>
      </c>
      <c r="D132" s="130" t="s">
        <v>93</v>
      </c>
      <c r="E132" s="78"/>
      <c r="F132" s="79"/>
      <c r="G132" s="80"/>
      <c r="H132" s="81"/>
      <c r="I132" s="79"/>
      <c r="J132" s="98"/>
      <c r="K132" s="99"/>
      <c r="L132" s="79"/>
      <c r="M132" s="98"/>
      <c r="N132" s="99"/>
      <c r="O132" s="79"/>
      <c r="P132" s="80"/>
      <c r="Q132" s="82"/>
      <c r="R132" s="79"/>
      <c r="S132" s="80"/>
      <c r="T132" s="82">
        <v>0</v>
      </c>
      <c r="U132" s="83" t="s">
        <v>13</v>
      </c>
      <c r="V132" s="91">
        <v>2</v>
      </c>
      <c r="W132" s="54"/>
      <c r="X132" s="65"/>
      <c r="Y132" s="68">
        <v>6</v>
      </c>
      <c r="Z132" s="66"/>
      <c r="AA132" s="43"/>
      <c r="AB132" s="746">
        <v>2</v>
      </c>
      <c r="AC132" s="85"/>
    </row>
    <row r="133" spans="1:31" ht="15" customHeight="1" x14ac:dyDescent="0.2">
      <c r="A133" s="97"/>
      <c r="B133" s="961"/>
      <c r="C133" s="129" t="s">
        <v>300</v>
      </c>
      <c r="D133" s="130" t="s">
        <v>99</v>
      </c>
      <c r="E133" s="78"/>
      <c r="F133" s="79"/>
      <c r="G133" s="80"/>
      <c r="H133" s="81"/>
      <c r="I133" s="79"/>
      <c r="J133" s="98"/>
      <c r="K133" s="99"/>
      <c r="L133" s="83"/>
      <c r="M133" s="100"/>
      <c r="N133" s="99"/>
      <c r="O133" s="79"/>
      <c r="P133" s="80"/>
      <c r="Q133" s="101"/>
      <c r="R133" s="79"/>
      <c r="S133" s="80"/>
      <c r="T133" s="82">
        <v>0</v>
      </c>
      <c r="U133" s="83" t="s">
        <v>13</v>
      </c>
      <c r="V133" s="91">
        <v>2</v>
      </c>
      <c r="W133" s="54"/>
      <c r="X133" s="65"/>
      <c r="Y133" s="68">
        <v>6</v>
      </c>
      <c r="Z133" s="66"/>
      <c r="AA133" s="43"/>
      <c r="AB133" s="746">
        <v>2</v>
      </c>
      <c r="AC133" s="85"/>
    </row>
    <row r="134" spans="1:31" ht="24.95" customHeight="1" x14ac:dyDescent="0.2">
      <c r="A134" s="97"/>
      <c r="B134" s="961"/>
      <c r="C134" s="333" t="s">
        <v>301</v>
      </c>
      <c r="D134" s="131" t="s">
        <v>95</v>
      </c>
      <c r="E134" s="25"/>
      <c r="F134" s="23"/>
      <c r="G134" s="132"/>
      <c r="H134" s="22"/>
      <c r="I134" s="23"/>
      <c r="J134" s="24"/>
      <c r="K134" s="133"/>
      <c r="L134" s="23"/>
      <c r="M134" s="24"/>
      <c r="N134" s="133"/>
      <c r="O134" s="23"/>
      <c r="P134" s="132"/>
      <c r="Q134" s="25"/>
      <c r="R134" s="23"/>
      <c r="S134" s="132"/>
      <c r="T134" s="25">
        <v>0</v>
      </c>
      <c r="U134" s="134" t="s">
        <v>13</v>
      </c>
      <c r="V134" s="26">
        <v>1</v>
      </c>
      <c r="W134" s="54"/>
      <c r="X134" s="65"/>
      <c r="Y134" s="68">
        <v>6</v>
      </c>
      <c r="Z134" s="66"/>
      <c r="AA134" s="43"/>
      <c r="AB134" s="747">
        <v>1</v>
      </c>
      <c r="AC134" s="126"/>
    </row>
    <row r="135" spans="1:31" ht="15" customHeight="1" x14ac:dyDescent="0.2">
      <c r="A135" s="97"/>
      <c r="B135" s="1168" t="s">
        <v>102</v>
      </c>
      <c r="C135" s="1169"/>
      <c r="D135" s="962" t="s">
        <v>322</v>
      </c>
      <c r="E135" s="1181"/>
      <c r="F135" s="1181"/>
      <c r="G135" s="1181"/>
      <c r="H135" s="1181"/>
      <c r="I135" s="1181"/>
      <c r="J135" s="1181"/>
      <c r="K135" s="1181"/>
      <c r="L135" s="1181"/>
      <c r="M135" s="1181"/>
      <c r="N135" s="1181">
        <f>SUM(N123:P134)</f>
        <v>6</v>
      </c>
      <c r="O135" s="1181"/>
      <c r="P135" s="1181"/>
      <c r="Q135" s="1181">
        <f>SUM(Q123:S134)</f>
        <v>3</v>
      </c>
      <c r="R135" s="1181"/>
      <c r="S135" s="1181"/>
      <c r="T135" s="1181">
        <f>SUM(T123:V134)</f>
        <v>9</v>
      </c>
      <c r="U135" s="1181"/>
      <c r="V135" s="1181"/>
      <c r="W135" s="963"/>
      <c r="X135" s="964" t="s">
        <v>25</v>
      </c>
      <c r="Y135" s="965"/>
      <c r="Z135" s="966">
        <f>SUM(E135:V135)</f>
        <v>18</v>
      </c>
      <c r="AA135" s="967"/>
      <c r="AB135" s="968"/>
      <c r="AC135" s="969"/>
    </row>
    <row r="136" spans="1:31" ht="20.100000000000001" customHeight="1" thickBot="1" x14ac:dyDescent="0.25">
      <c r="A136" s="97"/>
      <c r="B136" s="970"/>
      <c r="C136" s="971"/>
      <c r="D136" s="972" t="s">
        <v>280</v>
      </c>
      <c r="E136" s="1174"/>
      <c r="F136" s="1174"/>
      <c r="G136" s="1174"/>
      <c r="H136" s="1174"/>
      <c r="I136" s="1174"/>
      <c r="J136" s="1174"/>
      <c r="K136" s="1174"/>
      <c r="L136" s="1174"/>
      <c r="M136" s="1174"/>
      <c r="N136" s="1174">
        <f ca="1">SUMIF(N123:P134,"&gt;=0",$AB123:$AB134)</f>
        <v>6</v>
      </c>
      <c r="O136" s="1174"/>
      <c r="P136" s="1174"/>
      <c r="Q136" s="1174">
        <f ca="1">SUMIF(Q123:S134,"&gt;=0",$AB123:$AB134)</f>
        <v>3</v>
      </c>
      <c r="R136" s="1174"/>
      <c r="S136" s="1174"/>
      <c r="T136" s="1174">
        <f ca="1">SUMIF(T123:V134,"&gt;=0",$AB123:$AB134)</f>
        <v>9</v>
      </c>
      <c r="U136" s="1174"/>
      <c r="V136" s="1174"/>
      <c r="W136" s="973"/>
      <c r="X136" s="974" t="s">
        <v>148</v>
      </c>
      <c r="Y136" s="975"/>
      <c r="Z136" s="975"/>
      <c r="AA136" s="976"/>
      <c r="AB136" s="1188">
        <f>SUM(AB123:AB134)</f>
        <v>18</v>
      </c>
      <c r="AC136" s="1189"/>
    </row>
    <row r="137" spans="1:31" ht="34.5" customHeight="1" thickTop="1" thickBot="1" x14ac:dyDescent="0.25">
      <c r="A137" s="1166" t="s">
        <v>101</v>
      </c>
      <c r="B137" s="1167"/>
      <c r="C137" s="1167"/>
      <c r="D137" s="135" t="s">
        <v>145</v>
      </c>
      <c r="E137" s="1156" t="s">
        <v>144</v>
      </c>
      <c r="F137" s="1157"/>
      <c r="G137" s="1157"/>
      <c r="H137" s="1157"/>
      <c r="I137" s="1157"/>
      <c r="J137" s="1157"/>
      <c r="K137" s="1157"/>
      <c r="L137" s="1157"/>
      <c r="M137" s="1157"/>
      <c r="N137" s="1157"/>
      <c r="O137" s="1157"/>
      <c r="P137" s="1157"/>
      <c r="Q137" s="1157"/>
      <c r="R137" s="1157"/>
      <c r="S137" s="1157"/>
      <c r="T137" s="1157"/>
      <c r="U137" s="1157"/>
      <c r="V137" s="1157"/>
      <c r="W137" s="1157"/>
      <c r="X137" s="1157"/>
      <c r="Y137" s="1157"/>
      <c r="Z137" s="1158"/>
      <c r="AA137" s="328"/>
      <c r="AB137" s="1190">
        <v>60</v>
      </c>
      <c r="AC137" s="1191"/>
    </row>
    <row r="138" spans="1:31" ht="15" customHeight="1" thickTop="1" x14ac:dyDescent="0.2">
      <c r="A138" s="329"/>
      <c r="B138" s="136"/>
      <c r="C138" s="1034" t="s">
        <v>344</v>
      </c>
      <c r="D138" s="925" t="s">
        <v>66</v>
      </c>
      <c r="E138" s="137"/>
      <c r="F138" s="52"/>
      <c r="G138" s="138"/>
      <c r="H138" s="139"/>
      <c r="I138" s="52"/>
      <c r="J138" s="140"/>
      <c r="K138" s="141"/>
      <c r="L138" s="52"/>
      <c r="M138" s="138"/>
      <c r="N138" s="139"/>
      <c r="O138" s="52"/>
      <c r="P138" s="140"/>
      <c r="Q138" s="1144"/>
      <c r="R138" s="1145"/>
      <c r="S138" s="1146"/>
      <c r="T138" s="142"/>
      <c r="U138" s="52"/>
      <c r="V138" s="27"/>
      <c r="W138" s="95"/>
      <c r="X138" s="143"/>
      <c r="Y138" s="74" t="s">
        <v>310</v>
      </c>
      <c r="Z138" s="144"/>
      <c r="AA138" s="95"/>
      <c r="AB138" s="1038">
        <v>3</v>
      </c>
      <c r="AC138" s="1036"/>
      <c r="AE138" s="1026"/>
    </row>
    <row r="139" spans="1:31" ht="15" customHeight="1" thickBot="1" x14ac:dyDescent="0.25">
      <c r="A139" s="7"/>
      <c r="B139" s="145"/>
      <c r="C139" s="1035" t="s">
        <v>345</v>
      </c>
      <c r="D139" s="926" t="s">
        <v>67</v>
      </c>
      <c r="E139" s="146"/>
      <c r="F139" s="49"/>
      <c r="G139" s="147"/>
      <c r="H139" s="148"/>
      <c r="I139" s="49"/>
      <c r="J139" s="149"/>
      <c r="K139" s="150"/>
      <c r="L139" s="49"/>
      <c r="M139" s="147"/>
      <c r="N139" s="148"/>
      <c r="O139" s="49"/>
      <c r="P139" s="149"/>
      <c r="Q139" s="146"/>
      <c r="R139" s="49"/>
      <c r="S139" s="147"/>
      <c r="T139" s="1153"/>
      <c r="U139" s="1154"/>
      <c r="V139" s="1155"/>
      <c r="W139" s="151"/>
      <c r="X139" s="152"/>
      <c r="Y139" s="93" t="s">
        <v>311</v>
      </c>
      <c r="Z139" s="153"/>
      <c r="AA139" s="151"/>
      <c r="AB139" s="1039">
        <v>7</v>
      </c>
      <c r="AC139" s="1037"/>
      <c r="AE139" s="1026"/>
    </row>
    <row r="140" spans="1:31" ht="24.95" customHeight="1" thickTop="1" thickBot="1" x14ac:dyDescent="0.25">
      <c r="A140" s="14"/>
      <c r="B140" s="330"/>
      <c r="C140" s="331"/>
      <c r="D140" s="403" t="s">
        <v>147</v>
      </c>
      <c r="E140" s="1165">
        <f>SUM(E69,E79)</f>
        <v>27</v>
      </c>
      <c r="F140" s="1165"/>
      <c r="G140" s="1165"/>
      <c r="H140" s="1165">
        <f>SUM(H69,H79)</f>
        <v>27</v>
      </c>
      <c r="I140" s="1165"/>
      <c r="J140" s="1165"/>
      <c r="K140" s="1165">
        <f>SUM(K69,K79)+10</f>
        <v>32</v>
      </c>
      <c r="L140" s="1165"/>
      <c r="M140" s="1165"/>
      <c r="N140" s="1165">
        <f>SUM(N69,N79)+10</f>
        <v>32</v>
      </c>
      <c r="O140" s="1165"/>
      <c r="P140" s="1165"/>
      <c r="Q140" s="1165">
        <f>SUM(Q69,Q79,AB138)+10</f>
        <v>32</v>
      </c>
      <c r="R140" s="1165"/>
      <c r="S140" s="1165"/>
      <c r="T140" s="1165">
        <f>SUM(T69,T79,AB139)+12</f>
        <v>30</v>
      </c>
      <c r="U140" s="1165"/>
      <c r="V140" s="1165"/>
      <c r="W140" s="16"/>
      <c r="X140" s="1148" t="s">
        <v>25</v>
      </c>
      <c r="Y140" s="1149"/>
      <c r="Z140" s="1149"/>
      <c r="AA140" s="1149"/>
      <c r="AB140" s="1182">
        <f>SUM(E140:V140)</f>
        <v>180</v>
      </c>
      <c r="AC140" s="1183"/>
    </row>
    <row r="141" spans="1:31" ht="24.95" customHeight="1" thickTop="1" x14ac:dyDescent="0.2"/>
    <row r="142" spans="1:31" ht="26.1" customHeight="1" x14ac:dyDescent="0.2">
      <c r="C142" s="1066" t="s">
        <v>362</v>
      </c>
      <c r="D142" s="1150" t="s">
        <v>149</v>
      </c>
      <c r="E142" s="1151"/>
      <c r="F142" s="1151"/>
      <c r="G142" s="1151"/>
      <c r="H142" s="1151"/>
      <c r="I142" s="1151"/>
      <c r="J142" s="1151"/>
      <c r="K142" s="1151"/>
      <c r="L142" s="1151"/>
      <c r="M142" s="1151"/>
      <c r="N142" s="1151"/>
      <c r="O142" s="1151"/>
      <c r="P142" s="1151"/>
      <c r="Q142" s="1151"/>
      <c r="R142" s="1151"/>
      <c r="S142" s="1151"/>
      <c r="T142" s="1151"/>
      <c r="U142" s="1151"/>
      <c r="V142" s="1151"/>
      <c r="W142" s="1151"/>
      <c r="X142" s="1151"/>
      <c r="Y142" s="1151"/>
      <c r="Z142" s="1151"/>
      <c r="AA142" s="1151"/>
      <c r="AB142" s="1151"/>
      <c r="AC142" s="1152"/>
    </row>
    <row r="143" spans="1:31" ht="69.95" customHeight="1" x14ac:dyDescent="0.2">
      <c r="C143" s="1067" t="s">
        <v>361</v>
      </c>
      <c r="D143" s="1161" t="s">
        <v>359</v>
      </c>
      <c r="E143" s="1184"/>
      <c r="F143" s="1184"/>
      <c r="G143" s="1184"/>
      <c r="H143" s="1184"/>
      <c r="I143" s="1184"/>
      <c r="J143" s="1184"/>
      <c r="K143" s="1184"/>
      <c r="L143" s="1184"/>
      <c r="M143" s="1184"/>
      <c r="N143" s="1184"/>
      <c r="O143" s="1184"/>
      <c r="P143" s="1184"/>
      <c r="Q143" s="1184"/>
      <c r="R143" s="1184"/>
      <c r="S143" s="1184"/>
      <c r="T143" s="1184"/>
      <c r="U143" s="1184"/>
      <c r="V143" s="1184"/>
      <c r="W143" s="1184"/>
      <c r="X143" s="1184"/>
      <c r="Y143" s="1184"/>
      <c r="Z143" s="1184"/>
      <c r="AA143" s="1184"/>
      <c r="AB143" s="1184"/>
      <c r="AC143" s="1185"/>
      <c r="AE143" s="879"/>
    </row>
    <row r="144" spans="1:31" ht="24.95" customHeight="1" x14ac:dyDescent="0.2">
      <c r="C144" s="1066" t="s">
        <v>360</v>
      </c>
      <c r="D144" s="1161" t="s">
        <v>312</v>
      </c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2"/>
      <c r="AE144" s="879"/>
    </row>
    <row r="145" spans="1:30" ht="15" customHeight="1" x14ac:dyDescent="0.2">
      <c r="C145" s="158" t="s">
        <v>283</v>
      </c>
      <c r="D145" s="1140" t="s">
        <v>276</v>
      </c>
      <c r="E145" s="1140"/>
      <c r="F145" s="1140"/>
      <c r="G145" s="1140"/>
      <c r="H145" s="1140"/>
      <c r="I145" s="1140"/>
      <c r="J145" s="1140"/>
      <c r="K145" s="1140"/>
      <c r="L145" s="1140"/>
      <c r="M145" s="1140"/>
      <c r="N145" s="1140"/>
      <c r="O145" s="1140"/>
      <c r="P145" s="1140"/>
      <c r="Q145" s="1140"/>
      <c r="R145" s="1140"/>
      <c r="S145" s="1140"/>
      <c r="T145" s="1140"/>
      <c r="U145" s="1140"/>
      <c r="V145" s="1140"/>
      <c r="W145" s="1140"/>
      <c r="X145" s="1140"/>
      <c r="Y145" s="1140"/>
      <c r="Z145" s="1140"/>
      <c r="AA145" s="1140"/>
      <c r="AB145" s="1140"/>
      <c r="AC145" s="1141"/>
    </row>
    <row r="146" spans="1:30" ht="15" customHeight="1" x14ac:dyDescent="0.2">
      <c r="C146" s="158" t="s">
        <v>284</v>
      </c>
      <c r="D146" s="1140" t="s">
        <v>34</v>
      </c>
      <c r="E146" s="1140"/>
      <c r="F146" s="1140"/>
      <c r="G146" s="1140"/>
      <c r="H146" s="1140"/>
      <c r="I146" s="1140"/>
      <c r="J146" s="1140"/>
      <c r="K146" s="1140"/>
      <c r="L146" s="1140"/>
      <c r="M146" s="1140"/>
      <c r="N146" s="1140"/>
      <c r="O146" s="1140"/>
      <c r="P146" s="1140"/>
      <c r="Q146" s="1140"/>
      <c r="R146" s="1140"/>
      <c r="S146" s="1140"/>
      <c r="T146" s="1140"/>
      <c r="U146" s="1140"/>
      <c r="V146" s="1140"/>
      <c r="W146" s="1140"/>
      <c r="X146" s="1140"/>
      <c r="Y146" s="1140"/>
      <c r="Z146" s="1140"/>
      <c r="AA146" s="1140"/>
      <c r="AB146" s="1140"/>
      <c r="AC146" s="1141"/>
    </row>
    <row r="147" spans="1:30" ht="15" customHeight="1" x14ac:dyDescent="0.2">
      <c r="A147" s="3"/>
      <c r="B147" s="3"/>
      <c r="C147" s="158" t="s">
        <v>285</v>
      </c>
      <c r="D147" s="1140" t="s">
        <v>35</v>
      </c>
      <c r="E147" s="1140"/>
      <c r="F147" s="1140"/>
      <c r="G147" s="1140"/>
      <c r="H147" s="1140"/>
      <c r="I147" s="1140"/>
      <c r="J147" s="1140"/>
      <c r="K147" s="1140"/>
      <c r="L147" s="1140"/>
      <c r="M147" s="1140"/>
      <c r="N147" s="1140"/>
      <c r="O147" s="1140"/>
      <c r="P147" s="1140"/>
      <c r="Q147" s="1140"/>
      <c r="R147" s="1140"/>
      <c r="S147" s="1140"/>
      <c r="T147" s="1140"/>
      <c r="U147" s="1140"/>
      <c r="V147" s="1140"/>
      <c r="W147" s="1140"/>
      <c r="X147" s="1140"/>
      <c r="Y147" s="1140"/>
      <c r="Z147" s="1140"/>
      <c r="AA147" s="1140"/>
      <c r="AB147" s="1140"/>
      <c r="AC147" s="1141"/>
    </row>
    <row r="148" spans="1:30" ht="15" customHeight="1" x14ac:dyDescent="0.2">
      <c r="A148" s="3"/>
      <c r="B148" s="3"/>
      <c r="C148" s="158" t="s">
        <v>286</v>
      </c>
      <c r="D148" s="1140" t="s">
        <v>36</v>
      </c>
      <c r="E148" s="1140"/>
      <c r="F148" s="1140"/>
      <c r="G148" s="1140"/>
      <c r="H148" s="1140"/>
      <c r="I148" s="1140"/>
      <c r="J148" s="1140"/>
      <c r="K148" s="1140"/>
      <c r="L148" s="1140"/>
      <c r="M148" s="1140"/>
      <c r="N148" s="1140"/>
      <c r="O148" s="1140"/>
      <c r="P148" s="1140"/>
      <c r="Q148" s="1140"/>
      <c r="R148" s="1140"/>
      <c r="S148" s="1140"/>
      <c r="T148" s="1140"/>
      <c r="U148" s="1140"/>
      <c r="V148" s="1140"/>
      <c r="W148" s="1140"/>
      <c r="X148" s="1140"/>
      <c r="Y148" s="1140"/>
      <c r="Z148" s="1140"/>
      <c r="AA148" s="1140"/>
      <c r="AB148" s="1140"/>
      <c r="AC148" s="1141"/>
    </row>
    <row r="149" spans="1:30" ht="15" customHeight="1" x14ac:dyDescent="0.2">
      <c r="A149" s="3"/>
      <c r="B149" s="3"/>
      <c r="C149" s="158" t="s">
        <v>170</v>
      </c>
      <c r="D149" s="1140" t="s">
        <v>37</v>
      </c>
      <c r="E149" s="1140"/>
      <c r="F149" s="1140"/>
      <c r="G149" s="1140"/>
      <c r="H149" s="1140"/>
      <c r="I149" s="1140"/>
      <c r="J149" s="1140"/>
      <c r="K149" s="1140"/>
      <c r="L149" s="1140"/>
      <c r="M149" s="1140"/>
      <c r="N149" s="1140"/>
      <c r="O149" s="1140"/>
      <c r="P149" s="1140"/>
      <c r="Q149" s="1140"/>
      <c r="R149" s="1140"/>
      <c r="S149" s="1140"/>
      <c r="T149" s="1140"/>
      <c r="U149" s="1140"/>
      <c r="V149" s="1140"/>
      <c r="W149" s="1140"/>
      <c r="X149" s="1140"/>
      <c r="Y149" s="1140"/>
      <c r="Z149" s="1140"/>
      <c r="AA149" s="1140"/>
      <c r="AB149" s="1140"/>
      <c r="AC149" s="1141"/>
    </row>
    <row r="150" spans="1:30" ht="15" customHeight="1" x14ac:dyDescent="0.2">
      <c r="A150" s="3"/>
      <c r="B150" s="3"/>
      <c r="C150" s="158" t="s">
        <v>171</v>
      </c>
      <c r="D150" s="1140" t="s">
        <v>108</v>
      </c>
      <c r="E150" s="1140"/>
      <c r="F150" s="1140"/>
      <c r="G150" s="1140"/>
      <c r="H150" s="1140"/>
      <c r="I150" s="1140"/>
      <c r="J150" s="1140"/>
      <c r="K150" s="1140"/>
      <c r="L150" s="1140"/>
      <c r="M150" s="1140"/>
      <c r="N150" s="1140"/>
      <c r="O150" s="1140"/>
      <c r="P150" s="1140"/>
      <c r="Q150" s="1140"/>
      <c r="R150" s="1140"/>
      <c r="S150" s="1140"/>
      <c r="T150" s="1140"/>
      <c r="U150" s="1140"/>
      <c r="V150" s="1140"/>
      <c r="W150" s="1140"/>
      <c r="X150" s="1140"/>
      <c r="Y150" s="1140"/>
      <c r="Z150" s="1140"/>
      <c r="AA150" s="1140"/>
      <c r="AB150" s="1140"/>
      <c r="AC150" s="1141"/>
    </row>
    <row r="151" spans="1:30" ht="15" customHeight="1" x14ac:dyDescent="0.2">
      <c r="A151" s="3"/>
      <c r="B151" s="3"/>
      <c r="C151" s="159" t="s">
        <v>172</v>
      </c>
      <c r="D151" s="1140" t="s">
        <v>109</v>
      </c>
      <c r="E151" s="1140"/>
      <c r="F151" s="1140"/>
      <c r="G151" s="1140"/>
      <c r="H151" s="1140"/>
      <c r="I151" s="1140"/>
      <c r="J151" s="1140"/>
      <c r="K151" s="1140"/>
      <c r="L151" s="1140"/>
      <c r="M151" s="1140"/>
      <c r="N151" s="1140"/>
      <c r="O151" s="1140"/>
      <c r="P151" s="1140"/>
      <c r="Q151" s="1140"/>
      <c r="R151" s="1140"/>
      <c r="S151" s="1140"/>
      <c r="T151" s="1140"/>
      <c r="U151" s="1140"/>
      <c r="V151" s="1140"/>
      <c r="W151" s="1140"/>
      <c r="X151" s="1140"/>
      <c r="Y151" s="1140"/>
      <c r="Z151" s="1140"/>
      <c r="AA151" s="1140"/>
      <c r="AB151" s="1140"/>
      <c r="AC151" s="1141"/>
    </row>
    <row r="152" spans="1:30" ht="15" customHeight="1" x14ac:dyDescent="0.2">
      <c r="A152" s="3"/>
      <c r="B152" s="3"/>
      <c r="C152" s="158" t="s">
        <v>173</v>
      </c>
      <c r="D152" s="1140" t="s">
        <v>309</v>
      </c>
      <c r="E152" s="1140"/>
      <c r="F152" s="1140"/>
      <c r="G152" s="1140"/>
      <c r="H152" s="1140"/>
      <c r="I152" s="1140"/>
      <c r="J152" s="1140"/>
      <c r="K152" s="1140"/>
      <c r="L152" s="1140"/>
      <c r="M152" s="1140"/>
      <c r="N152" s="1140"/>
      <c r="O152" s="1140"/>
      <c r="P152" s="1140"/>
      <c r="Q152" s="1140"/>
      <c r="R152" s="1140"/>
      <c r="S152" s="1140"/>
      <c r="T152" s="1140"/>
      <c r="U152" s="1140"/>
      <c r="V152" s="1140"/>
      <c r="W152" s="1140"/>
      <c r="X152" s="1140"/>
      <c r="Y152" s="1140"/>
      <c r="Z152" s="1140"/>
      <c r="AA152" s="1140"/>
      <c r="AB152" s="1140"/>
      <c r="AC152" s="1141"/>
    </row>
    <row r="153" spans="1:30" ht="60" customHeight="1" x14ac:dyDescent="0.2">
      <c r="A153" s="3"/>
      <c r="B153" s="3"/>
      <c r="C153" s="986" t="s">
        <v>325</v>
      </c>
      <c r="D153" s="1150" t="s">
        <v>348</v>
      </c>
      <c r="E153" s="1140"/>
      <c r="F153" s="1140"/>
      <c r="G153" s="1140"/>
      <c r="H153" s="1140"/>
      <c r="I153" s="1140"/>
      <c r="J153" s="1140"/>
      <c r="K153" s="1140"/>
      <c r="L153" s="1140"/>
      <c r="M153" s="1140"/>
      <c r="N153" s="1140"/>
      <c r="O153" s="1140"/>
      <c r="P153" s="1140"/>
      <c r="Q153" s="1140"/>
      <c r="R153" s="1140"/>
      <c r="S153" s="1140"/>
      <c r="T153" s="1140"/>
      <c r="U153" s="1140"/>
      <c r="V153" s="1140"/>
      <c r="W153" s="1140"/>
      <c r="X153" s="1140"/>
      <c r="Y153" s="1140"/>
      <c r="Z153" s="1140"/>
      <c r="AA153" s="1140"/>
      <c r="AB153" s="1140"/>
      <c r="AC153" s="1141"/>
      <c r="AD153" s="810" t="s">
        <v>105</v>
      </c>
    </row>
    <row r="156" spans="1:30" ht="24.95" customHeight="1" x14ac:dyDescent="0.2">
      <c r="A156" s="3"/>
      <c r="B156" s="3"/>
      <c r="D156" s="223" t="s">
        <v>330</v>
      </c>
      <c r="E156" s="103" t="s">
        <v>3</v>
      </c>
      <c r="F156" s="103"/>
      <c r="G156" s="103"/>
      <c r="H156" s="103" t="s">
        <v>4</v>
      </c>
      <c r="I156" s="103"/>
      <c r="J156" s="103"/>
      <c r="K156" s="103" t="s">
        <v>5</v>
      </c>
      <c r="L156" s="103"/>
      <c r="M156" s="103"/>
      <c r="N156" s="103" t="s">
        <v>6</v>
      </c>
      <c r="O156" s="103"/>
      <c r="P156" s="103"/>
      <c r="Q156" s="103" t="s">
        <v>7</v>
      </c>
      <c r="R156" s="103"/>
      <c r="S156" s="103"/>
      <c r="T156" s="103" t="s">
        <v>8</v>
      </c>
      <c r="U156" s="103"/>
      <c r="V156" s="393" t="s">
        <v>123</v>
      </c>
      <c r="W156" s="103"/>
      <c r="X156" s="197"/>
      <c r="Y156" s="18"/>
    </row>
    <row r="157" spans="1:30" ht="15" customHeight="1" x14ac:dyDescent="0.2">
      <c r="A157" s="3"/>
      <c r="B157" s="3"/>
      <c r="D157" s="187" t="s">
        <v>121</v>
      </c>
      <c r="E157" s="188">
        <v>1</v>
      </c>
      <c r="F157" s="189"/>
      <c r="G157" s="190"/>
      <c r="H157" s="191"/>
      <c r="I157" s="189"/>
      <c r="J157" s="190"/>
      <c r="K157" s="191"/>
      <c r="L157" s="189"/>
      <c r="M157" s="190"/>
      <c r="N157" s="191">
        <v>1</v>
      </c>
      <c r="O157" s="189"/>
      <c r="P157" s="190"/>
      <c r="Q157" s="188">
        <v>1</v>
      </c>
      <c r="R157" s="189"/>
      <c r="S157" s="190"/>
      <c r="T157" s="188">
        <v>1</v>
      </c>
      <c r="X157" s="189"/>
      <c r="Y157" s="18"/>
    </row>
    <row r="158" spans="1:30" ht="15" customHeight="1" x14ac:dyDescent="0.2">
      <c r="A158" s="3"/>
      <c r="B158" s="3"/>
      <c r="D158" s="186" t="s">
        <v>122</v>
      </c>
      <c r="E158" s="192">
        <v>1</v>
      </c>
      <c r="F158" s="18"/>
      <c r="G158" s="193"/>
      <c r="H158" s="194">
        <v>1</v>
      </c>
      <c r="I158" s="18"/>
      <c r="J158" s="193"/>
      <c r="K158" s="194">
        <v>1</v>
      </c>
      <c r="L158" s="18"/>
      <c r="M158" s="193"/>
      <c r="N158" s="194"/>
      <c r="O158" s="18"/>
      <c r="P158" s="193"/>
      <c r="Q158" s="192">
        <v>1</v>
      </c>
      <c r="R158" s="18"/>
      <c r="S158" s="193"/>
      <c r="T158" s="192">
        <v>1</v>
      </c>
    </row>
    <row r="159" spans="1:30" ht="15" customHeight="1" x14ac:dyDescent="0.2">
      <c r="A159" s="3"/>
      <c r="B159" s="3"/>
      <c r="D159" s="186" t="s">
        <v>9</v>
      </c>
      <c r="E159" s="192">
        <v>3</v>
      </c>
      <c r="F159" s="18"/>
      <c r="G159" s="193"/>
      <c r="H159" s="194">
        <v>6</v>
      </c>
      <c r="I159" s="18"/>
      <c r="J159" s="193"/>
      <c r="K159" s="194">
        <v>4</v>
      </c>
      <c r="L159" s="18"/>
      <c r="M159" s="193"/>
      <c r="N159" s="194">
        <v>4</v>
      </c>
      <c r="O159" s="18"/>
      <c r="P159" s="193"/>
      <c r="Q159" s="192">
        <v>3</v>
      </c>
      <c r="R159" s="18"/>
      <c r="S159" s="193"/>
      <c r="T159" s="192">
        <v>1</v>
      </c>
    </row>
    <row r="160" spans="1:30" ht="15" customHeight="1" x14ac:dyDescent="0.2">
      <c r="A160" s="3"/>
      <c r="B160" s="3"/>
      <c r="D160" s="195" t="s">
        <v>11</v>
      </c>
      <c r="E160" s="196"/>
      <c r="F160" s="197"/>
      <c r="G160" s="198"/>
      <c r="H160" s="199"/>
      <c r="I160" s="197"/>
      <c r="J160" s="198"/>
      <c r="K160" s="199">
        <v>1</v>
      </c>
      <c r="L160" s="197"/>
      <c r="M160" s="198"/>
      <c r="N160" s="199">
        <v>1</v>
      </c>
      <c r="O160" s="197"/>
      <c r="P160" s="198"/>
      <c r="Q160" s="196"/>
      <c r="R160" s="197"/>
      <c r="S160" s="198"/>
      <c r="T160" s="196"/>
    </row>
    <row r="161" spans="1:29" s="155" customFormat="1" ht="15" customHeight="1" x14ac:dyDescent="0.2">
      <c r="C161" s="977"/>
      <c r="D161" s="983" t="s">
        <v>323</v>
      </c>
      <c r="E161" s="978">
        <f>SUM(E159:E160)+E160</f>
        <v>3</v>
      </c>
      <c r="F161" s="979"/>
      <c r="G161" s="980"/>
      <c r="H161" s="978">
        <f>SUM(H159:H160)+H160</f>
        <v>6</v>
      </c>
      <c r="I161" s="979"/>
      <c r="J161" s="980"/>
      <c r="K161" s="978">
        <f>SUM(K159:K160)+K160</f>
        <v>6</v>
      </c>
      <c r="L161" s="979"/>
      <c r="M161" s="980"/>
      <c r="N161" s="978">
        <f>SUM(N159:N160)+N160</f>
        <v>6</v>
      </c>
      <c r="O161" s="979"/>
      <c r="P161" s="980"/>
      <c r="Q161" s="978">
        <f>SUM(Q159:Q160)+Q160</f>
        <v>3</v>
      </c>
      <c r="R161" s="979"/>
      <c r="S161" s="980"/>
      <c r="T161" s="978">
        <f>SUM(T159:T160)+T160</f>
        <v>1</v>
      </c>
      <c r="U161" s="977"/>
      <c r="V161" s="981"/>
      <c r="W161" s="977"/>
      <c r="X161" s="977"/>
      <c r="Y161" s="977"/>
      <c r="Z161" s="977"/>
      <c r="AA161" s="977"/>
      <c r="AB161" s="982"/>
      <c r="AC161" s="981"/>
    </row>
    <row r="162" spans="1:29" ht="15" customHeight="1" x14ac:dyDescent="0.2">
      <c r="A162" s="3"/>
      <c r="B162" s="3"/>
      <c r="D162" s="1000"/>
      <c r="E162" s="192"/>
    </row>
    <row r="163" spans="1:29" ht="15" customHeight="1" x14ac:dyDescent="0.2">
      <c r="A163" s="3"/>
      <c r="B163" s="3"/>
      <c r="D163" s="195" t="s">
        <v>331</v>
      </c>
      <c r="E163" s="196">
        <v>3</v>
      </c>
      <c r="F163" s="197"/>
      <c r="G163" s="198"/>
      <c r="H163" s="199">
        <v>3</v>
      </c>
      <c r="I163" s="197"/>
      <c r="J163" s="198"/>
      <c r="K163" s="199">
        <v>3</v>
      </c>
      <c r="L163" s="197"/>
      <c r="M163" s="198"/>
      <c r="N163" s="199">
        <v>2</v>
      </c>
      <c r="O163" s="197"/>
      <c r="P163" s="198"/>
      <c r="Q163" s="196">
        <v>3</v>
      </c>
      <c r="R163" s="197"/>
      <c r="S163" s="198"/>
      <c r="T163" s="196"/>
    </row>
    <row r="164" spans="1:29" ht="15" customHeight="1" x14ac:dyDescent="0.2">
      <c r="D164" s="187" t="s">
        <v>324</v>
      </c>
      <c r="E164" s="1004"/>
      <c r="K164" s="3">
        <v>1</v>
      </c>
      <c r="N164" s="3">
        <v>2</v>
      </c>
    </row>
  </sheetData>
  <mergeCells count="158">
    <mergeCell ref="D153:AC153"/>
    <mergeCell ref="AB140:AC140"/>
    <mergeCell ref="D143:AC143"/>
    <mergeCell ref="D147:AC147"/>
    <mergeCell ref="D150:AC150"/>
    <mergeCell ref="AB121:AC121"/>
    <mergeCell ref="AB136:AC136"/>
    <mergeCell ref="T135:V135"/>
    <mergeCell ref="K135:M135"/>
    <mergeCell ref="E135:G135"/>
    <mergeCell ref="K121:M121"/>
    <mergeCell ref="N121:P121"/>
    <mergeCell ref="T121:V121"/>
    <mergeCell ref="E121:G121"/>
    <mergeCell ref="H121:J121"/>
    <mergeCell ref="D152:AC152"/>
    <mergeCell ref="D151:AC151"/>
    <mergeCell ref="AB137:AC137"/>
    <mergeCell ref="N140:P140"/>
    <mergeCell ref="Q140:S140"/>
    <mergeCell ref="T140:V140"/>
    <mergeCell ref="B78:C78"/>
    <mergeCell ref="E78:G78"/>
    <mergeCell ref="T78:V78"/>
    <mergeCell ref="T79:V79"/>
    <mergeCell ref="T120:V120"/>
    <mergeCell ref="T68:V68"/>
    <mergeCell ref="AB69:AC69"/>
    <mergeCell ref="N136:P136"/>
    <mergeCell ref="Q136:S136"/>
    <mergeCell ref="T136:V136"/>
    <mergeCell ref="N135:P135"/>
    <mergeCell ref="Q135:S135"/>
    <mergeCell ref="H135:J135"/>
    <mergeCell ref="K120:M120"/>
    <mergeCell ref="N120:P120"/>
    <mergeCell ref="E79:G79"/>
    <mergeCell ref="H79:J79"/>
    <mergeCell ref="Q69:S69"/>
    <mergeCell ref="T69:V69"/>
    <mergeCell ref="A137:C137"/>
    <mergeCell ref="B135:C135"/>
    <mergeCell ref="N78:P78"/>
    <mergeCell ref="Q78:S78"/>
    <mergeCell ref="H78:J78"/>
    <mergeCell ref="K78:M78"/>
    <mergeCell ref="Q120:S120"/>
    <mergeCell ref="Q52:S52"/>
    <mergeCell ref="Q121:S121"/>
    <mergeCell ref="Q79:S79"/>
    <mergeCell ref="E136:G136"/>
    <mergeCell ref="H136:J136"/>
    <mergeCell ref="K136:M136"/>
    <mergeCell ref="E66:G66"/>
    <mergeCell ref="H66:J66"/>
    <mergeCell ref="K66:M66"/>
    <mergeCell ref="N66:P66"/>
    <mergeCell ref="K79:M79"/>
    <mergeCell ref="N79:P79"/>
    <mergeCell ref="E120:G120"/>
    <mergeCell ref="H120:J120"/>
    <mergeCell ref="E52:G52"/>
    <mergeCell ref="A68:D68"/>
    <mergeCell ref="E68:G68"/>
    <mergeCell ref="AB66:AC66"/>
    <mergeCell ref="D149:AC149"/>
    <mergeCell ref="D146:AC146"/>
    <mergeCell ref="D148:AC148"/>
    <mergeCell ref="AB68:AC68"/>
    <mergeCell ref="H68:J68"/>
    <mergeCell ref="Q138:S138"/>
    <mergeCell ref="K68:M68"/>
    <mergeCell ref="Q68:S68"/>
    <mergeCell ref="Q66:S66"/>
    <mergeCell ref="T66:V66"/>
    <mergeCell ref="X140:AA140"/>
    <mergeCell ref="D142:AC142"/>
    <mergeCell ref="T139:V139"/>
    <mergeCell ref="E137:Z137"/>
    <mergeCell ref="AB79:AC79"/>
    <mergeCell ref="D145:AC145"/>
    <mergeCell ref="D144:AC144"/>
    <mergeCell ref="AB67:AC67"/>
    <mergeCell ref="Q67:S67"/>
    <mergeCell ref="T67:V67"/>
    <mergeCell ref="E140:G140"/>
    <mergeCell ref="H140:J140"/>
    <mergeCell ref="K140:M140"/>
    <mergeCell ref="E25:G25"/>
    <mergeCell ref="C1:AC1"/>
    <mergeCell ref="C2:AC2"/>
    <mergeCell ref="C4:AC4"/>
    <mergeCell ref="AB11:AC11"/>
    <mergeCell ref="C5:AC5"/>
    <mergeCell ref="AB7:AC7"/>
    <mergeCell ref="AB6:AC6"/>
    <mergeCell ref="X6:Z6"/>
    <mergeCell ref="T11:V11"/>
    <mergeCell ref="E9:G9"/>
    <mergeCell ref="C3:AC3"/>
    <mergeCell ref="T7:V7"/>
    <mergeCell ref="H7:J7"/>
    <mergeCell ref="K7:M7"/>
    <mergeCell ref="N7:P7"/>
    <mergeCell ref="Q7:S7"/>
    <mergeCell ref="E6:V6"/>
    <mergeCell ref="E7:G7"/>
    <mergeCell ref="A11:C11"/>
    <mergeCell ref="H10:J10"/>
    <mergeCell ref="Q11:S11"/>
    <mergeCell ref="T26:V26"/>
    <mergeCell ref="A25:C25"/>
    <mergeCell ref="N11:P11"/>
    <mergeCell ref="H51:J51"/>
    <mergeCell ref="K51:M51"/>
    <mergeCell ref="N51:P51"/>
    <mergeCell ref="H25:J25"/>
    <mergeCell ref="H69:J69"/>
    <mergeCell ref="K69:M69"/>
    <mergeCell ref="N69:P69"/>
    <mergeCell ref="E11:G11"/>
    <mergeCell ref="H11:J11"/>
    <mergeCell ref="K11:M11"/>
    <mergeCell ref="E12:G12"/>
    <mergeCell ref="H12:J12"/>
    <mergeCell ref="K12:M12"/>
    <mergeCell ref="K25:M25"/>
    <mergeCell ref="N68:P68"/>
    <mergeCell ref="A51:C51"/>
    <mergeCell ref="A66:C66"/>
    <mergeCell ref="H26:J26"/>
    <mergeCell ref="K26:M26"/>
    <mergeCell ref="N26:P26"/>
    <mergeCell ref="N25:P25"/>
    <mergeCell ref="E67:G67"/>
    <mergeCell ref="H67:J67"/>
    <mergeCell ref="K67:M67"/>
    <mergeCell ref="N67:P67"/>
    <mergeCell ref="E69:G69"/>
    <mergeCell ref="AB52:AC52"/>
    <mergeCell ref="N12:P12"/>
    <mergeCell ref="E26:G26"/>
    <mergeCell ref="E51:G51"/>
    <mergeCell ref="T52:V52"/>
    <mergeCell ref="AB12:AC12"/>
    <mergeCell ref="H52:J52"/>
    <mergeCell ref="K52:M52"/>
    <mergeCell ref="T25:V25"/>
    <mergeCell ref="T51:V51"/>
    <mergeCell ref="Q25:S25"/>
    <mergeCell ref="AB25:AC25"/>
    <mergeCell ref="AB51:AC51"/>
    <mergeCell ref="AB26:AC26"/>
    <mergeCell ref="Q51:S51"/>
    <mergeCell ref="N52:P52"/>
    <mergeCell ref="Q12:S12"/>
    <mergeCell ref="T12:V12"/>
    <mergeCell ref="Q26:S26"/>
  </mergeCells>
  <phoneticPr fontId="1" type="noConversion"/>
  <pageMargins left="0.45" right="0.44" top="0.39" bottom="0.41" header="0.51181102362204722" footer="0.51181102362204722"/>
  <pageSetup scale="90" orientation="landscape" r:id="rId1"/>
  <headerFooter alignWithMargins="0"/>
  <webPublishItems count="1">
    <webPublishItem id="21428" divId="bioBSc_kredit_2015 2015-07-31_21428" sourceType="range" sourceRef="A1:AC153" destinationFile="D:\www-sites\Intezet\Oktat\BSc\tanterv\bioBSc_kredit_2015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zoomScaleNormal="100" workbookViewId="0"/>
  </sheetViews>
  <sheetFormatPr defaultRowHeight="18" x14ac:dyDescent="0.2"/>
  <cols>
    <col min="1" max="1" width="3.33203125" style="603" customWidth="1"/>
    <col min="2" max="2" width="2.1640625" style="412" customWidth="1"/>
    <col min="3" max="3" width="12.33203125" style="613" customWidth="1"/>
    <col min="4" max="4" width="3.83203125" style="701" customWidth="1"/>
    <col min="5" max="5" width="47.5" style="669" customWidth="1"/>
    <col min="6" max="6" width="5.33203125" style="420" customWidth="1"/>
    <col min="7" max="7" width="11.33203125" style="421" customWidth="1"/>
    <col min="8" max="8" width="35.6640625" style="412" customWidth="1"/>
    <col min="9" max="9" width="5.83203125" style="702" customWidth="1"/>
    <col min="10" max="10" width="9.33203125" style="1047"/>
    <col min="11" max="16384" width="9.33203125" style="614"/>
  </cols>
  <sheetData>
    <row r="1" spans="1:10" s="410" customFormat="1" ht="30" customHeight="1" x14ac:dyDescent="0.2">
      <c r="A1" s="408"/>
      <c r="B1" s="409"/>
      <c r="C1" s="1192" t="s">
        <v>333</v>
      </c>
      <c r="D1" s="1192"/>
      <c r="E1" s="1192"/>
      <c r="F1" s="1192"/>
      <c r="G1" s="1192"/>
      <c r="H1" s="1192"/>
      <c r="I1" s="985" t="s">
        <v>105</v>
      </c>
      <c r="J1" s="603"/>
    </row>
    <row r="2" spans="1:10" s="410" customFormat="1" ht="24.95" customHeight="1" x14ac:dyDescent="0.2">
      <c r="A2" s="411"/>
      <c r="B2" s="412"/>
      <c r="C2" s="1193" t="s">
        <v>151</v>
      </c>
      <c r="D2" s="1193"/>
      <c r="E2" s="1193"/>
      <c r="F2" s="1193"/>
      <c r="G2" s="1193"/>
      <c r="H2" s="1193"/>
      <c r="I2" s="702"/>
      <c r="J2" s="603"/>
    </row>
    <row r="3" spans="1:10" s="410" customFormat="1" ht="15" customHeight="1" x14ac:dyDescent="0.2">
      <c r="A3" s="411"/>
      <c r="B3" s="412"/>
      <c r="C3" s="1194" t="s">
        <v>351</v>
      </c>
      <c r="D3" s="1194"/>
      <c r="E3" s="1194"/>
      <c r="F3" s="1194"/>
      <c r="G3" s="1194"/>
      <c r="H3" s="1194"/>
      <c r="I3" s="702"/>
      <c r="J3" s="603"/>
    </row>
    <row r="4" spans="1:10" s="410" customFormat="1" ht="30" customHeight="1" x14ac:dyDescent="0.2">
      <c r="A4" s="411"/>
      <c r="B4" s="412"/>
      <c r="C4" s="1195" t="s">
        <v>332</v>
      </c>
      <c r="D4" s="1195"/>
      <c r="E4" s="1195"/>
      <c r="F4" s="1195"/>
      <c r="G4" s="1195"/>
      <c r="H4" s="1195"/>
      <c r="I4" s="702"/>
      <c r="J4" s="603"/>
    </row>
    <row r="5" spans="1:10" s="412" customFormat="1" ht="20.100000000000001" customHeight="1" x14ac:dyDescent="0.2">
      <c r="A5" s="413"/>
      <c r="C5" s="1207">
        <v>42501</v>
      </c>
      <c r="D5" s="1208"/>
      <c r="E5" s="1209"/>
      <c r="F5" s="1209"/>
      <c r="G5" s="1209"/>
      <c r="H5" s="1209"/>
      <c r="I5" s="703"/>
      <c r="J5" s="603"/>
    </row>
    <row r="6" spans="1:10" s="410" customFormat="1" ht="9.9499999999999993" customHeight="1" thickBot="1" x14ac:dyDescent="0.25">
      <c r="A6" s="411"/>
      <c r="B6" s="412"/>
      <c r="C6" s="1198"/>
      <c r="D6" s="1198"/>
      <c r="E6" s="1198"/>
      <c r="F6" s="1198"/>
      <c r="G6" s="1198"/>
      <c r="H6" s="1198"/>
      <c r="I6" s="702"/>
      <c r="J6" s="603"/>
    </row>
    <row r="7" spans="1:10" s="410" customFormat="1" ht="15" customHeight="1" thickTop="1" x14ac:dyDescent="0.25">
      <c r="A7" s="414"/>
      <c r="B7" s="412"/>
      <c r="C7" s="415" t="s">
        <v>33</v>
      </c>
      <c r="D7" s="674"/>
      <c r="E7" s="632" t="s">
        <v>0</v>
      </c>
      <c r="F7" s="1199" t="s">
        <v>152</v>
      </c>
      <c r="G7" s="1200"/>
      <c r="H7" s="1201"/>
      <c r="I7" s="702"/>
      <c r="J7" s="603"/>
    </row>
    <row r="8" spans="1:10" s="410" customFormat="1" ht="15" customHeight="1" thickBot="1" x14ac:dyDescent="0.25">
      <c r="A8" s="414"/>
      <c r="B8" s="412"/>
      <c r="C8" s="416"/>
      <c r="D8" s="675"/>
      <c r="E8" s="633" t="s">
        <v>2</v>
      </c>
      <c r="F8" s="1202" t="s">
        <v>269</v>
      </c>
      <c r="G8" s="1203"/>
      <c r="H8" s="1204"/>
      <c r="I8" s="702"/>
      <c r="J8" s="603"/>
    </row>
    <row r="9" spans="1:10" s="410" customFormat="1" ht="5.0999999999999996" customHeight="1" thickTop="1" thickBot="1" x14ac:dyDescent="0.25">
      <c r="A9" s="417"/>
      <c r="B9" s="418"/>
      <c r="C9" s="419"/>
      <c r="D9" s="676"/>
      <c r="E9" s="634" t="s">
        <v>2</v>
      </c>
      <c r="F9" s="420"/>
      <c r="G9" s="421"/>
      <c r="H9" s="412"/>
      <c r="I9" s="702"/>
      <c r="J9" s="603"/>
    </row>
    <row r="10" spans="1:10" s="410" customFormat="1" ht="15" customHeight="1" thickTop="1" thickBot="1" x14ac:dyDescent="0.25">
      <c r="A10" s="422"/>
      <c r="B10" s="423"/>
      <c r="C10" s="429"/>
      <c r="D10" s="679"/>
      <c r="E10" s="637" t="s">
        <v>153</v>
      </c>
      <c r="F10" s="430"/>
      <c r="G10" s="431" t="s">
        <v>116</v>
      </c>
      <c r="H10" s="432"/>
      <c r="I10" s="702"/>
      <c r="J10" s="603"/>
    </row>
    <row r="11" spans="1:10" s="426" customFormat="1" ht="20.100000000000001" customHeight="1" thickTop="1" thickBot="1" x14ac:dyDescent="0.25">
      <c r="A11" s="1205" t="s">
        <v>101</v>
      </c>
      <c r="B11" s="1206"/>
      <c r="C11" s="1206"/>
      <c r="D11" s="677"/>
      <c r="E11" s="635" t="s">
        <v>154</v>
      </c>
      <c r="F11" s="876"/>
      <c r="G11" s="877"/>
      <c r="H11" s="878"/>
      <c r="I11" s="704"/>
      <c r="J11" s="1042"/>
    </row>
    <row r="12" spans="1:10" s="426" customFormat="1" ht="18" customHeight="1" thickTop="1" thickBot="1" x14ac:dyDescent="0.25">
      <c r="A12" s="629"/>
      <c r="B12" s="630"/>
      <c r="C12" s="727" t="s">
        <v>177</v>
      </c>
      <c r="D12" s="678"/>
      <c r="E12" s="636" t="s">
        <v>274</v>
      </c>
      <c r="F12" s="631"/>
      <c r="G12" s="754" t="s">
        <v>155</v>
      </c>
      <c r="H12" s="753" t="s">
        <v>156</v>
      </c>
      <c r="I12" s="703"/>
      <c r="J12" s="603"/>
    </row>
    <row r="13" spans="1:10" s="426" customFormat="1" ht="18" customHeight="1" thickTop="1" thickBot="1" x14ac:dyDescent="0.25">
      <c r="A13" s="629"/>
      <c r="B13" s="630"/>
      <c r="C13" s="742" t="s">
        <v>290</v>
      </c>
      <c r="D13" s="741"/>
      <c r="E13" s="811" t="s">
        <v>308</v>
      </c>
      <c r="F13" s="740"/>
      <c r="G13" s="812" t="s">
        <v>155</v>
      </c>
      <c r="H13" s="813" t="s">
        <v>156</v>
      </c>
      <c r="I13" s="703"/>
      <c r="J13" s="603"/>
    </row>
    <row r="14" spans="1:10" s="410" customFormat="1" ht="18" customHeight="1" thickTop="1" thickBot="1" x14ac:dyDescent="0.25">
      <c r="A14" s="427"/>
      <c r="B14" s="428"/>
      <c r="C14" s="429" t="s">
        <v>293</v>
      </c>
      <c r="D14" s="679"/>
      <c r="E14" s="637" t="s">
        <v>291</v>
      </c>
      <c r="F14" s="430"/>
      <c r="G14" s="431" t="s">
        <v>155</v>
      </c>
      <c r="H14" s="432" t="s">
        <v>156</v>
      </c>
      <c r="I14" s="702"/>
      <c r="J14" s="603"/>
    </row>
    <row r="15" spans="1:10" s="410" customFormat="1" ht="18" customHeight="1" thickTop="1" thickBot="1" x14ac:dyDescent="0.25">
      <c r="A15" s="427"/>
      <c r="B15" s="428"/>
      <c r="C15" s="440" t="s">
        <v>292</v>
      </c>
      <c r="D15" s="682"/>
      <c r="E15" s="649" t="s">
        <v>14</v>
      </c>
      <c r="F15" s="441"/>
      <c r="G15" s="495" t="s">
        <v>293</v>
      </c>
      <c r="H15" s="920" t="s">
        <v>291</v>
      </c>
      <c r="I15" s="702"/>
      <c r="J15" s="603"/>
    </row>
    <row r="16" spans="1:10" s="410" customFormat="1" ht="18" customHeight="1" thickTop="1" thickBot="1" x14ac:dyDescent="0.25">
      <c r="A16" s="427"/>
      <c r="B16" s="428"/>
      <c r="C16" s="433" t="s">
        <v>178</v>
      </c>
      <c r="D16" s="680"/>
      <c r="E16" s="638" t="s">
        <v>313</v>
      </c>
      <c r="F16" s="434"/>
      <c r="G16" s="435" t="s">
        <v>155</v>
      </c>
      <c r="H16" s="436" t="s">
        <v>156</v>
      </c>
      <c r="I16" s="702"/>
      <c r="J16" s="603"/>
    </row>
    <row r="17" spans="1:14" s="410" customFormat="1" ht="18" customHeight="1" thickTop="1" x14ac:dyDescent="0.2">
      <c r="A17" s="427"/>
      <c r="B17" s="428"/>
      <c r="C17" s="437" t="s">
        <v>179</v>
      </c>
      <c r="D17" s="681"/>
      <c r="E17" s="639" t="s">
        <v>115</v>
      </c>
      <c r="F17" s="488"/>
      <c r="G17" s="484" t="s">
        <v>178</v>
      </c>
      <c r="H17" s="757" t="s">
        <v>313</v>
      </c>
      <c r="I17" s="702"/>
      <c r="J17" s="603"/>
      <c r="L17" s="579"/>
      <c r="M17" s="490"/>
      <c r="N17" s="758"/>
    </row>
    <row r="18" spans="1:14" s="410" customFormat="1" ht="18" customHeight="1" thickBot="1" x14ac:dyDescent="0.25">
      <c r="A18" s="427"/>
      <c r="B18" s="428"/>
      <c r="C18" s="440"/>
      <c r="D18" s="682"/>
      <c r="E18" s="649"/>
      <c r="F18" s="441" t="s">
        <v>157</v>
      </c>
      <c r="G18" s="442" t="s">
        <v>257</v>
      </c>
      <c r="H18" s="443" t="s">
        <v>314</v>
      </c>
      <c r="I18" s="702"/>
      <c r="J18" s="603"/>
      <c r="L18" s="579"/>
      <c r="M18" s="468"/>
      <c r="N18" s="759"/>
    </row>
    <row r="19" spans="1:14" s="410" customFormat="1" ht="18" customHeight="1" thickTop="1" x14ac:dyDescent="0.2">
      <c r="A19" s="427"/>
      <c r="B19" s="428"/>
      <c r="C19" s="437" t="s">
        <v>180</v>
      </c>
      <c r="D19" s="681"/>
      <c r="E19" s="641" t="s">
        <v>39</v>
      </c>
      <c r="F19" s="438"/>
      <c r="G19" s="444" t="s">
        <v>178</v>
      </c>
      <c r="H19" s="439" t="s">
        <v>313</v>
      </c>
      <c r="I19" s="702"/>
      <c r="J19" s="603"/>
      <c r="L19" s="752"/>
    </row>
    <row r="20" spans="1:14" s="410" customFormat="1" ht="18" customHeight="1" thickBot="1" x14ac:dyDescent="0.25">
      <c r="A20" s="427"/>
      <c r="B20" s="428"/>
      <c r="C20" s="440"/>
      <c r="D20" s="682"/>
      <c r="E20" s="640"/>
      <c r="F20" s="441" t="s">
        <v>157</v>
      </c>
      <c r="G20" s="445" t="s">
        <v>257</v>
      </c>
      <c r="H20" s="443" t="s">
        <v>314</v>
      </c>
      <c r="I20" s="702"/>
      <c r="J20" s="603"/>
    </row>
    <row r="21" spans="1:14" s="410" customFormat="1" ht="18" customHeight="1" thickTop="1" x14ac:dyDescent="0.2">
      <c r="A21" s="427"/>
      <c r="B21" s="428"/>
      <c r="C21" s="437" t="s">
        <v>181</v>
      </c>
      <c r="D21" s="681"/>
      <c r="E21" s="641" t="s">
        <v>182</v>
      </c>
      <c r="F21" s="459"/>
      <c r="G21" s="814" t="s">
        <v>177</v>
      </c>
      <c r="H21" s="815" t="s">
        <v>274</v>
      </c>
      <c r="I21" s="702"/>
      <c r="J21" s="603"/>
    </row>
    <row r="22" spans="1:14" s="410" customFormat="1" ht="18" customHeight="1" thickBot="1" x14ac:dyDescent="0.25">
      <c r="A22" s="427"/>
      <c r="B22" s="428"/>
      <c r="C22" s="749"/>
      <c r="D22" s="750"/>
      <c r="E22" s="751"/>
      <c r="F22" s="755"/>
      <c r="G22" s="756" t="s">
        <v>183</v>
      </c>
      <c r="H22" s="748" t="s">
        <v>184</v>
      </c>
      <c r="I22" s="702"/>
      <c r="J22" s="603"/>
    </row>
    <row r="23" spans="1:14" s="410" customFormat="1" ht="18" customHeight="1" thickTop="1" thickBot="1" x14ac:dyDescent="0.25">
      <c r="A23" s="427"/>
      <c r="B23" s="428"/>
      <c r="C23" s="433" t="s">
        <v>183</v>
      </c>
      <c r="D23" s="680"/>
      <c r="E23" s="642" t="s">
        <v>184</v>
      </c>
      <c r="F23" s="446"/>
      <c r="G23" s="435" t="s">
        <v>155</v>
      </c>
      <c r="H23" s="436" t="s">
        <v>156</v>
      </c>
      <c r="I23" s="702"/>
      <c r="J23" s="603"/>
    </row>
    <row r="24" spans="1:14" s="410" customFormat="1" ht="18" customHeight="1" thickTop="1" thickBot="1" x14ac:dyDescent="0.25">
      <c r="A24" s="427"/>
      <c r="B24" s="428"/>
      <c r="C24" s="433" t="s">
        <v>185</v>
      </c>
      <c r="D24" s="680"/>
      <c r="E24" s="642" t="s">
        <v>42</v>
      </c>
      <c r="F24" s="446"/>
      <c r="G24" s="447" t="s">
        <v>181</v>
      </c>
      <c r="H24" s="436" t="s">
        <v>182</v>
      </c>
      <c r="I24" s="702"/>
      <c r="J24" s="603"/>
    </row>
    <row r="25" spans="1:14" s="410" customFormat="1" ht="18" customHeight="1" thickTop="1" thickBot="1" x14ac:dyDescent="0.25">
      <c r="A25" s="427"/>
      <c r="B25" s="428"/>
      <c r="C25" s="433" t="s">
        <v>186</v>
      </c>
      <c r="D25" s="680"/>
      <c r="E25" s="642" t="s">
        <v>16</v>
      </c>
      <c r="F25" s="446"/>
      <c r="G25" s="447" t="s">
        <v>181</v>
      </c>
      <c r="H25" s="436" t="s">
        <v>182</v>
      </c>
      <c r="I25" s="702"/>
      <c r="J25" s="603"/>
    </row>
    <row r="26" spans="1:14" s="410" customFormat="1" ht="18" customHeight="1" thickTop="1" thickBot="1" x14ac:dyDescent="0.25">
      <c r="A26" s="427"/>
      <c r="B26" s="428"/>
      <c r="C26" s="433" t="s">
        <v>187</v>
      </c>
      <c r="D26" s="680"/>
      <c r="E26" s="642" t="s">
        <v>41</v>
      </c>
      <c r="F26" s="446"/>
      <c r="G26" s="448" t="s">
        <v>181</v>
      </c>
      <c r="H26" s="436" t="s">
        <v>182</v>
      </c>
      <c r="I26" s="702"/>
      <c r="J26" s="603"/>
    </row>
    <row r="27" spans="1:14" s="426" customFormat="1" ht="20.100000000000001" customHeight="1" thickTop="1" thickBot="1" x14ac:dyDescent="0.25">
      <c r="A27" s="1196" t="s">
        <v>101</v>
      </c>
      <c r="B27" s="1197"/>
      <c r="C27" s="1197"/>
      <c r="D27" s="683"/>
      <c r="E27" s="643" t="s">
        <v>158</v>
      </c>
      <c r="F27" s="449"/>
      <c r="G27" s="450"/>
      <c r="H27" s="839"/>
      <c r="I27" s="704"/>
      <c r="J27" s="1042"/>
    </row>
    <row r="28" spans="1:14" s="410" customFormat="1" ht="15" customHeight="1" thickTop="1" thickBot="1" x14ac:dyDescent="0.25">
      <c r="A28" s="451"/>
      <c r="B28" s="452"/>
      <c r="C28" s="453" t="s">
        <v>188</v>
      </c>
      <c r="D28" s="679"/>
      <c r="E28" s="637" t="s">
        <v>18</v>
      </c>
      <c r="F28" s="434"/>
      <c r="G28" s="435" t="s">
        <v>155</v>
      </c>
      <c r="H28" s="454" t="s">
        <v>156</v>
      </c>
      <c r="I28" s="702"/>
      <c r="J28" s="603"/>
    </row>
    <row r="29" spans="1:14" s="410" customFormat="1" ht="15" customHeight="1" thickTop="1" thickBot="1" x14ac:dyDescent="0.25">
      <c r="A29" s="455"/>
      <c r="B29" s="456"/>
      <c r="C29" s="457" t="s">
        <v>189</v>
      </c>
      <c r="D29" s="680"/>
      <c r="E29" s="642" t="s">
        <v>118</v>
      </c>
      <c r="F29" s="434"/>
      <c r="G29" s="435" t="s">
        <v>155</v>
      </c>
      <c r="H29" s="454" t="s">
        <v>156</v>
      </c>
      <c r="I29" s="702"/>
      <c r="J29" s="603"/>
    </row>
    <row r="30" spans="1:14" s="410" customFormat="1" ht="15" customHeight="1" thickTop="1" x14ac:dyDescent="0.2">
      <c r="A30" s="455"/>
      <c r="B30" s="456"/>
      <c r="C30" s="458" t="s">
        <v>190</v>
      </c>
      <c r="D30" s="681"/>
      <c r="E30" s="641" t="s">
        <v>49</v>
      </c>
      <c r="F30" s="459"/>
      <c r="G30" s="460" t="s">
        <v>188</v>
      </c>
      <c r="H30" s="461" t="s">
        <v>18</v>
      </c>
      <c r="I30" s="702"/>
      <c r="J30" s="603"/>
    </row>
    <row r="31" spans="1:14" s="410" customFormat="1" ht="15" customHeight="1" thickBot="1" x14ac:dyDescent="0.25">
      <c r="A31" s="455"/>
      <c r="B31" s="456"/>
      <c r="C31" s="462"/>
      <c r="D31" s="684"/>
      <c r="E31" s="644"/>
      <c r="F31" s="463"/>
      <c r="G31" s="464" t="s">
        <v>189</v>
      </c>
      <c r="H31" s="465" t="s">
        <v>118</v>
      </c>
      <c r="I31" s="702"/>
      <c r="J31" s="603"/>
    </row>
    <row r="32" spans="1:14" s="410" customFormat="1" ht="15" customHeight="1" thickTop="1" x14ac:dyDescent="0.2">
      <c r="A32" s="455"/>
      <c r="B32" s="456"/>
      <c r="C32" s="466" t="s">
        <v>191</v>
      </c>
      <c r="D32" s="685"/>
      <c r="E32" s="645" t="s">
        <v>50</v>
      </c>
      <c r="F32" s="467"/>
      <c r="G32" s="468" t="s">
        <v>190</v>
      </c>
      <c r="H32" s="469" t="s">
        <v>49</v>
      </c>
      <c r="I32" s="702"/>
      <c r="J32" s="603"/>
    </row>
    <row r="33" spans="1:10" s="410" customFormat="1" ht="15" customHeight="1" x14ac:dyDescent="0.2">
      <c r="A33" s="455"/>
      <c r="B33" s="456"/>
      <c r="C33" s="466"/>
      <c r="D33" s="685"/>
      <c r="E33" s="645"/>
      <c r="F33" s="470"/>
      <c r="G33" s="498" t="s">
        <v>192</v>
      </c>
      <c r="H33" s="485" t="s">
        <v>71</v>
      </c>
      <c r="I33" s="702"/>
      <c r="J33" s="603"/>
    </row>
    <row r="34" spans="1:10" s="410" customFormat="1" ht="15" customHeight="1" thickBot="1" x14ac:dyDescent="0.25">
      <c r="A34" s="455"/>
      <c r="B34" s="456"/>
      <c r="C34" s="462"/>
      <c r="D34" s="684"/>
      <c r="E34" s="646"/>
      <c r="F34" s="463" t="s">
        <v>157</v>
      </c>
      <c r="G34" s="478" t="s">
        <v>237</v>
      </c>
      <c r="H34" s="487" t="s">
        <v>161</v>
      </c>
      <c r="I34" s="702"/>
      <c r="J34" s="603"/>
    </row>
    <row r="35" spans="1:10" s="410" customFormat="1" ht="15" customHeight="1" thickTop="1" x14ac:dyDescent="0.2">
      <c r="A35" s="455"/>
      <c r="B35" s="456"/>
      <c r="C35" s="466" t="s">
        <v>192</v>
      </c>
      <c r="D35" s="685"/>
      <c r="E35" s="647" t="s">
        <v>71</v>
      </c>
      <c r="F35" s="472"/>
      <c r="G35" s="473" t="s">
        <v>188</v>
      </c>
      <c r="H35" s="474" t="s">
        <v>18</v>
      </c>
      <c r="I35" s="702"/>
      <c r="J35" s="603"/>
    </row>
    <row r="36" spans="1:10" s="410" customFormat="1" ht="15" customHeight="1" thickBot="1" x14ac:dyDescent="0.25">
      <c r="A36" s="455"/>
      <c r="B36" s="456"/>
      <c r="C36" s="462"/>
      <c r="D36" s="684"/>
      <c r="E36" s="644"/>
      <c r="F36" s="463"/>
      <c r="G36" s="464" t="s">
        <v>189</v>
      </c>
      <c r="H36" s="465" t="s">
        <v>118</v>
      </c>
      <c r="I36" s="702"/>
      <c r="J36" s="603"/>
    </row>
    <row r="37" spans="1:10" s="410" customFormat="1" ht="15" customHeight="1" thickTop="1" x14ac:dyDescent="0.2">
      <c r="A37" s="455"/>
      <c r="B37" s="456"/>
      <c r="C37" s="466" t="s">
        <v>193</v>
      </c>
      <c r="D37" s="685"/>
      <c r="E37" s="647" t="s">
        <v>51</v>
      </c>
      <c r="F37" s="472"/>
      <c r="G37" s="473" t="s">
        <v>189</v>
      </c>
      <c r="H37" s="475" t="s">
        <v>118</v>
      </c>
      <c r="I37" s="702"/>
      <c r="J37" s="603"/>
    </row>
    <row r="38" spans="1:10" s="410" customFormat="1" ht="15" customHeight="1" x14ac:dyDescent="0.2">
      <c r="A38" s="455"/>
      <c r="B38" s="456"/>
      <c r="C38" s="466"/>
      <c r="D38" s="685"/>
      <c r="E38" s="647"/>
      <c r="F38" s="467"/>
      <c r="G38" s="476" t="s">
        <v>195</v>
      </c>
      <c r="H38" s="477" t="s">
        <v>69</v>
      </c>
      <c r="I38" s="702"/>
      <c r="J38" s="603"/>
    </row>
    <row r="39" spans="1:10" s="410" customFormat="1" ht="15" customHeight="1" thickBot="1" x14ac:dyDescent="0.25">
      <c r="A39" s="455"/>
      <c r="B39" s="456"/>
      <c r="C39" s="462"/>
      <c r="D39" s="684"/>
      <c r="E39" s="644"/>
      <c r="F39" s="463" t="s">
        <v>157</v>
      </c>
      <c r="G39" s="478" t="s">
        <v>239</v>
      </c>
      <c r="H39" s="479" t="s">
        <v>83</v>
      </c>
      <c r="I39" s="702"/>
      <c r="J39" s="603"/>
    </row>
    <row r="40" spans="1:10" s="410" customFormat="1" ht="15" customHeight="1" thickTop="1" x14ac:dyDescent="0.2">
      <c r="A40" s="455"/>
      <c r="B40" s="456"/>
      <c r="C40" s="466" t="s">
        <v>194</v>
      </c>
      <c r="D40" s="685"/>
      <c r="E40" s="647" t="s">
        <v>52</v>
      </c>
      <c r="F40" s="472"/>
      <c r="G40" s="473" t="s">
        <v>193</v>
      </c>
      <c r="H40" s="480" t="s">
        <v>51</v>
      </c>
      <c r="I40" s="702"/>
      <c r="J40" s="603"/>
    </row>
    <row r="41" spans="1:10" s="410" customFormat="1" ht="15" customHeight="1" x14ac:dyDescent="0.2">
      <c r="A41" s="455"/>
      <c r="B41" s="456"/>
      <c r="C41" s="466"/>
      <c r="D41" s="685"/>
      <c r="E41" s="647"/>
      <c r="F41" s="467"/>
      <c r="G41" s="481" t="s">
        <v>195</v>
      </c>
      <c r="H41" s="477" t="s">
        <v>69</v>
      </c>
      <c r="I41" s="702"/>
      <c r="J41" s="603"/>
    </row>
    <row r="42" spans="1:10" s="410" customFormat="1" ht="15" customHeight="1" x14ac:dyDescent="0.2">
      <c r="A42" s="455"/>
      <c r="B42" s="456"/>
      <c r="C42" s="466"/>
      <c r="D42" s="685"/>
      <c r="E42" s="647"/>
      <c r="F42" s="472" t="s">
        <v>157</v>
      </c>
      <c r="G42" s="482" t="s">
        <v>239</v>
      </c>
      <c r="H42" s="483" t="s">
        <v>83</v>
      </c>
      <c r="I42" s="702"/>
      <c r="J42" s="603"/>
    </row>
    <row r="43" spans="1:10" s="410" customFormat="1" ht="15" customHeight="1" x14ac:dyDescent="0.2">
      <c r="A43" s="455"/>
      <c r="B43" s="456"/>
      <c r="C43" s="466"/>
      <c r="D43" s="685"/>
      <c r="E43" s="647"/>
      <c r="F43" s="467"/>
      <c r="G43" s="476" t="s">
        <v>196</v>
      </c>
      <c r="H43" s="477" t="s">
        <v>70</v>
      </c>
      <c r="I43" s="702"/>
      <c r="J43" s="603"/>
    </row>
    <row r="44" spans="1:10" s="410" customFormat="1" ht="15" customHeight="1" thickBot="1" x14ac:dyDescent="0.25">
      <c r="A44" s="455"/>
      <c r="B44" s="456"/>
      <c r="C44" s="462"/>
      <c r="D44" s="684"/>
      <c r="E44" s="644"/>
      <c r="F44" s="463" t="s">
        <v>157</v>
      </c>
      <c r="G44" s="478" t="s">
        <v>240</v>
      </c>
      <c r="H44" s="479" t="s">
        <v>84</v>
      </c>
      <c r="I44" s="702"/>
      <c r="J44" s="603"/>
    </row>
    <row r="45" spans="1:10" s="410" customFormat="1" ht="15" customHeight="1" thickTop="1" thickBot="1" x14ac:dyDescent="0.25">
      <c r="A45" s="455"/>
      <c r="B45" s="456"/>
      <c r="C45" s="462" t="s">
        <v>195</v>
      </c>
      <c r="D45" s="684"/>
      <c r="E45" s="644" t="s">
        <v>69</v>
      </c>
      <c r="F45" s="463"/>
      <c r="G45" s="464" t="s">
        <v>189</v>
      </c>
      <c r="H45" s="465" t="s">
        <v>118</v>
      </c>
      <c r="I45" s="702"/>
      <c r="J45" s="603"/>
    </row>
    <row r="46" spans="1:10" s="410" customFormat="1" ht="15" customHeight="1" thickTop="1" x14ac:dyDescent="0.2">
      <c r="A46" s="455"/>
      <c r="B46" s="456"/>
      <c r="C46" s="466" t="s">
        <v>196</v>
      </c>
      <c r="D46" s="685"/>
      <c r="E46" s="647" t="s">
        <v>70</v>
      </c>
      <c r="F46" s="472"/>
      <c r="G46" s="473" t="s">
        <v>193</v>
      </c>
      <c r="H46" s="474" t="s">
        <v>51</v>
      </c>
      <c r="I46" s="702"/>
      <c r="J46" s="603"/>
    </row>
    <row r="47" spans="1:10" s="410" customFormat="1" ht="15" customHeight="1" x14ac:dyDescent="0.2">
      <c r="A47" s="455"/>
      <c r="B47" s="456"/>
      <c r="C47" s="466"/>
      <c r="D47" s="685"/>
      <c r="E47" s="647"/>
      <c r="F47" s="470"/>
      <c r="G47" s="484" t="s">
        <v>195</v>
      </c>
      <c r="H47" s="485" t="s">
        <v>69</v>
      </c>
      <c r="I47" s="702"/>
      <c r="J47" s="603"/>
    </row>
    <row r="48" spans="1:10" s="410" customFormat="1" ht="15" customHeight="1" thickBot="1" x14ac:dyDescent="0.25">
      <c r="A48" s="455"/>
      <c r="B48" s="456"/>
      <c r="C48" s="462"/>
      <c r="D48" s="684"/>
      <c r="E48" s="646"/>
      <c r="F48" s="463" t="s">
        <v>157</v>
      </c>
      <c r="G48" s="486" t="s">
        <v>239</v>
      </c>
      <c r="H48" s="487" t="s">
        <v>83</v>
      </c>
      <c r="I48" s="702"/>
      <c r="J48" s="603"/>
    </row>
    <row r="49" spans="1:10" s="410" customFormat="1" ht="15" customHeight="1" thickTop="1" x14ac:dyDescent="0.2">
      <c r="A49" s="455"/>
      <c r="B49" s="456"/>
      <c r="C49" s="466" t="s">
        <v>197</v>
      </c>
      <c r="D49" s="685"/>
      <c r="E49" s="647" t="s">
        <v>23</v>
      </c>
      <c r="F49" s="472"/>
      <c r="G49" s="473" t="s">
        <v>193</v>
      </c>
      <c r="H49" s="480" t="s">
        <v>52</v>
      </c>
      <c r="I49" s="702"/>
      <c r="J49" s="603"/>
    </row>
    <row r="50" spans="1:10" s="410" customFormat="1" ht="15" customHeight="1" x14ac:dyDescent="0.2">
      <c r="A50" s="455"/>
      <c r="B50" s="456"/>
      <c r="C50" s="466"/>
      <c r="D50" s="685"/>
      <c r="E50" s="645"/>
      <c r="F50" s="488"/>
      <c r="G50" s="484" t="s">
        <v>196</v>
      </c>
      <c r="H50" s="489" t="s">
        <v>160</v>
      </c>
      <c r="I50" s="702"/>
      <c r="J50" s="603"/>
    </row>
    <row r="51" spans="1:10" s="410" customFormat="1" ht="15" customHeight="1" thickBot="1" x14ac:dyDescent="0.25">
      <c r="A51" s="455"/>
      <c r="B51" s="456"/>
      <c r="C51" s="492"/>
      <c r="D51" s="682"/>
      <c r="E51" s="640"/>
      <c r="F51" s="467" t="s">
        <v>157</v>
      </c>
      <c r="G51" s="490" t="s">
        <v>240</v>
      </c>
      <c r="H51" s="491" t="s">
        <v>84</v>
      </c>
      <c r="I51" s="702"/>
      <c r="J51" s="603"/>
    </row>
    <row r="52" spans="1:10" s="410" customFormat="1" ht="15" customHeight="1" thickTop="1" x14ac:dyDescent="0.2">
      <c r="A52" s="455"/>
      <c r="B52" s="456"/>
      <c r="C52" s="458" t="s">
        <v>198</v>
      </c>
      <c r="D52" s="681"/>
      <c r="E52" s="648" t="s">
        <v>24</v>
      </c>
      <c r="F52" s="494"/>
      <c r="G52" s="495" t="s">
        <v>191</v>
      </c>
      <c r="H52" s="496" t="s">
        <v>50</v>
      </c>
      <c r="I52" s="702"/>
      <c r="J52" s="603"/>
    </row>
    <row r="53" spans="1:10" s="410" customFormat="1" ht="15" customHeight="1" x14ac:dyDescent="0.2">
      <c r="A53" s="455"/>
      <c r="B53" s="456"/>
      <c r="C53" s="466"/>
      <c r="D53" s="685"/>
      <c r="E53" s="647"/>
      <c r="F53" s="488"/>
      <c r="G53" s="471" t="s">
        <v>194</v>
      </c>
      <c r="H53" s="497" t="s">
        <v>52</v>
      </c>
      <c r="I53" s="702"/>
      <c r="J53" s="603"/>
    </row>
    <row r="54" spans="1:10" s="410" customFormat="1" ht="15" customHeight="1" x14ac:dyDescent="0.2">
      <c r="A54" s="455"/>
      <c r="B54" s="456"/>
      <c r="C54" s="466"/>
      <c r="D54" s="685"/>
      <c r="E54" s="647"/>
      <c r="F54" s="488"/>
      <c r="G54" s="498" t="s">
        <v>192</v>
      </c>
      <c r="H54" s="489" t="s">
        <v>71</v>
      </c>
      <c r="I54" s="702"/>
      <c r="J54" s="603"/>
    </row>
    <row r="55" spans="1:10" s="410" customFormat="1" ht="15" customHeight="1" x14ac:dyDescent="0.2">
      <c r="A55" s="455"/>
      <c r="B55" s="456"/>
      <c r="C55" s="466"/>
      <c r="D55" s="685"/>
      <c r="E55" s="647"/>
      <c r="F55" s="472" t="s">
        <v>157</v>
      </c>
      <c r="G55" s="499" t="s">
        <v>237</v>
      </c>
      <c r="H55" s="483" t="s">
        <v>161</v>
      </c>
      <c r="I55" s="702"/>
      <c r="J55" s="603"/>
    </row>
    <row r="56" spans="1:10" s="410" customFormat="1" ht="15" customHeight="1" x14ac:dyDescent="0.2">
      <c r="A56" s="455"/>
      <c r="B56" s="456"/>
      <c r="C56" s="466"/>
      <c r="D56" s="685"/>
      <c r="E56" s="647"/>
      <c r="F56" s="467"/>
      <c r="G56" s="476" t="s">
        <v>196</v>
      </c>
      <c r="H56" s="477" t="s">
        <v>70</v>
      </c>
      <c r="I56" s="702"/>
      <c r="J56" s="603"/>
    </row>
    <row r="57" spans="1:10" s="410" customFormat="1" ht="15" customHeight="1" thickBot="1" x14ac:dyDescent="0.25">
      <c r="A57" s="455"/>
      <c r="B57" s="456"/>
      <c r="C57" s="492"/>
      <c r="D57" s="682"/>
      <c r="E57" s="649"/>
      <c r="F57" s="441" t="s">
        <v>157</v>
      </c>
      <c r="G57" s="445" t="s">
        <v>240</v>
      </c>
      <c r="H57" s="493" t="s">
        <v>84</v>
      </c>
      <c r="I57" s="702"/>
      <c r="J57" s="603"/>
    </row>
    <row r="58" spans="1:10" s="410" customFormat="1" ht="15" customHeight="1" thickTop="1" thickBot="1" x14ac:dyDescent="0.25">
      <c r="A58" s="455"/>
      <c r="B58" s="456"/>
      <c r="C58" s="457" t="s">
        <v>200</v>
      </c>
      <c r="D58" s="680"/>
      <c r="E58" s="642" t="s">
        <v>19</v>
      </c>
      <c r="F58" s="434"/>
      <c r="G58" s="435" t="s">
        <v>155</v>
      </c>
      <c r="H58" s="454" t="s">
        <v>156</v>
      </c>
      <c r="I58" s="702"/>
      <c r="J58" s="603"/>
    </row>
    <row r="59" spans="1:10" s="410" customFormat="1" ht="15" customHeight="1" thickTop="1" x14ac:dyDescent="0.2">
      <c r="A59" s="455"/>
      <c r="B59" s="456"/>
      <c r="C59" s="458" t="s">
        <v>201</v>
      </c>
      <c r="D59" s="681"/>
      <c r="E59" s="641" t="s">
        <v>44</v>
      </c>
      <c r="F59" s="459"/>
      <c r="G59" s="460" t="s">
        <v>188</v>
      </c>
      <c r="H59" s="461" t="s">
        <v>18</v>
      </c>
      <c r="I59" s="702"/>
      <c r="J59" s="603"/>
    </row>
    <row r="60" spans="1:10" s="410" customFormat="1" ht="15" customHeight="1" thickBot="1" x14ac:dyDescent="0.25">
      <c r="A60" s="455"/>
      <c r="B60" s="456"/>
      <c r="C60" s="462"/>
      <c r="D60" s="684"/>
      <c r="E60" s="644"/>
      <c r="F60" s="463"/>
      <c r="G60" s="464" t="s">
        <v>200</v>
      </c>
      <c r="H60" s="465" t="s">
        <v>19</v>
      </c>
      <c r="I60" s="702"/>
      <c r="J60" s="603"/>
    </row>
    <row r="61" spans="1:10" s="410" customFormat="1" ht="15" customHeight="1" thickTop="1" thickBot="1" x14ac:dyDescent="0.25">
      <c r="A61" s="455"/>
      <c r="B61" s="456"/>
      <c r="C61" s="453" t="s">
        <v>202</v>
      </c>
      <c r="D61" s="679"/>
      <c r="E61" s="816" t="s">
        <v>45</v>
      </c>
      <c r="F61" s="430"/>
      <c r="G61" s="817" t="s">
        <v>201</v>
      </c>
      <c r="H61" s="818" t="s">
        <v>44</v>
      </c>
      <c r="I61" s="702"/>
      <c r="J61" s="603"/>
    </row>
    <row r="62" spans="1:10" s="410" customFormat="1" ht="15" customHeight="1" thickTop="1" x14ac:dyDescent="0.2">
      <c r="A62" s="455"/>
      <c r="B62" s="456"/>
      <c r="C62" s="458" t="s">
        <v>203</v>
      </c>
      <c r="D62" s="681"/>
      <c r="E62" s="641" t="s">
        <v>46</v>
      </c>
      <c r="F62" s="459"/>
      <c r="G62" s="460" t="s">
        <v>200</v>
      </c>
      <c r="H62" s="461" t="s">
        <v>19</v>
      </c>
      <c r="I62" s="702"/>
      <c r="J62" s="603"/>
    </row>
    <row r="63" spans="1:10" s="410" customFormat="1" ht="15" customHeight="1" thickBot="1" x14ac:dyDescent="0.25">
      <c r="A63" s="455"/>
      <c r="B63" s="456"/>
      <c r="C63" s="462"/>
      <c r="D63" s="684"/>
      <c r="E63" s="644"/>
      <c r="F63" s="463"/>
      <c r="G63" s="819" t="s">
        <v>201</v>
      </c>
      <c r="H63" s="761" t="s">
        <v>44</v>
      </c>
      <c r="I63" s="702"/>
      <c r="J63" s="603"/>
    </row>
    <row r="64" spans="1:10" s="410" customFormat="1" ht="15" customHeight="1" thickTop="1" x14ac:dyDescent="0.2">
      <c r="A64" s="455"/>
      <c r="B64" s="456"/>
      <c r="C64" s="466" t="s">
        <v>204</v>
      </c>
      <c r="D64" s="685"/>
      <c r="E64" s="647" t="s">
        <v>47</v>
      </c>
      <c r="F64" s="472"/>
      <c r="G64" s="501" t="s">
        <v>200</v>
      </c>
      <c r="H64" s="480" t="s">
        <v>19</v>
      </c>
      <c r="I64" s="702"/>
      <c r="J64" s="603"/>
    </row>
    <row r="65" spans="1:10" s="410" customFormat="1" ht="15" customHeight="1" x14ac:dyDescent="0.2">
      <c r="A65" s="455"/>
      <c r="B65" s="456"/>
      <c r="C65" s="466"/>
      <c r="D65" s="685"/>
      <c r="E65" s="647"/>
      <c r="F65" s="467"/>
      <c r="G65" s="502" t="s">
        <v>206</v>
      </c>
      <c r="H65" s="477" t="s">
        <v>73</v>
      </c>
      <c r="I65" s="702"/>
      <c r="J65" s="603"/>
    </row>
    <row r="66" spans="1:10" s="410" customFormat="1" ht="15" customHeight="1" thickBot="1" x14ac:dyDescent="0.25">
      <c r="A66" s="455"/>
      <c r="B66" s="456"/>
      <c r="C66" s="462"/>
      <c r="D66" s="684"/>
      <c r="E66" s="644"/>
      <c r="F66" s="463" t="s">
        <v>157</v>
      </c>
      <c r="G66" s="478" t="s">
        <v>234</v>
      </c>
      <c r="H66" s="479" t="s">
        <v>81</v>
      </c>
      <c r="I66" s="702"/>
      <c r="J66" s="603"/>
    </row>
    <row r="67" spans="1:10" s="410" customFormat="1" ht="15" customHeight="1" thickTop="1" x14ac:dyDescent="0.2">
      <c r="A67" s="455"/>
      <c r="B67" s="456"/>
      <c r="C67" s="466" t="s">
        <v>205</v>
      </c>
      <c r="D67" s="685"/>
      <c r="E67" s="647" t="s">
        <v>48</v>
      </c>
      <c r="F67" s="472"/>
      <c r="G67" s="473" t="s">
        <v>204</v>
      </c>
      <c r="H67" s="474" t="s">
        <v>47</v>
      </c>
      <c r="I67" s="702"/>
      <c r="J67" s="603"/>
    </row>
    <row r="68" spans="1:10" s="410" customFormat="1" ht="15" customHeight="1" x14ac:dyDescent="0.2">
      <c r="A68" s="455"/>
      <c r="B68" s="456"/>
      <c r="C68" s="466"/>
      <c r="D68" s="685"/>
      <c r="E68" s="647"/>
      <c r="F68" s="467"/>
      <c r="G68" s="476" t="s">
        <v>207</v>
      </c>
      <c r="H68" s="503" t="s">
        <v>72</v>
      </c>
      <c r="I68" s="702"/>
      <c r="J68" s="603"/>
    </row>
    <row r="69" spans="1:10" s="410" customFormat="1" ht="15" customHeight="1" thickBot="1" x14ac:dyDescent="0.25">
      <c r="A69" s="455"/>
      <c r="B69" s="456"/>
      <c r="C69" s="462"/>
      <c r="D69" s="684"/>
      <c r="E69" s="644"/>
      <c r="F69" s="463" t="s">
        <v>157</v>
      </c>
      <c r="G69" s="478" t="s">
        <v>235</v>
      </c>
      <c r="H69" s="487" t="s">
        <v>82</v>
      </c>
      <c r="I69" s="702"/>
      <c r="J69" s="603"/>
    </row>
    <row r="70" spans="1:10" s="410" customFormat="1" ht="15" customHeight="1" thickTop="1" thickBot="1" x14ac:dyDescent="0.25">
      <c r="A70" s="455"/>
      <c r="B70" s="456"/>
      <c r="C70" s="504" t="s">
        <v>206</v>
      </c>
      <c r="D70" s="676"/>
      <c r="E70" s="650" t="s">
        <v>73</v>
      </c>
      <c r="F70" s="505"/>
      <c r="G70" s="506" t="s">
        <v>200</v>
      </c>
      <c r="H70" s="507" t="s">
        <v>19</v>
      </c>
      <c r="I70" s="702"/>
      <c r="J70" s="603"/>
    </row>
    <row r="71" spans="1:10" s="410" customFormat="1" ht="15" customHeight="1" thickTop="1" thickBot="1" x14ac:dyDescent="0.25">
      <c r="A71" s="455"/>
      <c r="B71" s="456"/>
      <c r="C71" s="504" t="s">
        <v>207</v>
      </c>
      <c r="D71" s="676"/>
      <c r="E71" s="650" t="s">
        <v>72</v>
      </c>
      <c r="F71" s="505"/>
      <c r="G71" s="506" t="s">
        <v>204</v>
      </c>
      <c r="H71" s="507" t="s">
        <v>47</v>
      </c>
      <c r="I71" s="702"/>
      <c r="J71" s="603"/>
    </row>
    <row r="72" spans="1:10" s="410" customFormat="1" ht="15" customHeight="1" thickTop="1" thickBot="1" x14ac:dyDescent="0.25">
      <c r="A72" s="455"/>
      <c r="B72" s="456"/>
      <c r="C72" s="622" t="s">
        <v>209</v>
      </c>
      <c r="D72" s="686"/>
      <c r="E72" s="653" t="s">
        <v>104</v>
      </c>
      <c r="F72" s="624"/>
      <c r="G72" s="1031" t="s">
        <v>200</v>
      </c>
      <c r="H72" s="1032" t="s">
        <v>19</v>
      </c>
      <c r="I72" s="702"/>
      <c r="J72" s="603"/>
    </row>
    <row r="73" spans="1:10" s="410" customFormat="1" ht="15" customHeight="1" thickTop="1" thickBot="1" x14ac:dyDescent="0.25">
      <c r="A73" s="455"/>
      <c r="B73" s="456"/>
      <c r="C73" s="457" t="s">
        <v>210</v>
      </c>
      <c r="D73" s="680"/>
      <c r="E73" s="642" t="s">
        <v>103</v>
      </c>
      <c r="F73" s="434"/>
      <c r="G73" s="448" t="s">
        <v>204</v>
      </c>
      <c r="H73" s="820" t="s">
        <v>47</v>
      </c>
      <c r="I73" s="702"/>
      <c r="J73" s="603"/>
    </row>
    <row r="74" spans="1:10" s="410" customFormat="1" ht="15" customHeight="1" thickTop="1" x14ac:dyDescent="0.2">
      <c r="A74" s="455"/>
      <c r="B74" s="456"/>
      <c r="C74" s="458" t="s">
        <v>211</v>
      </c>
      <c r="D74" s="681"/>
      <c r="E74" s="648" t="s">
        <v>22</v>
      </c>
      <c r="F74" s="821"/>
      <c r="G74" s="822" t="s">
        <v>202</v>
      </c>
      <c r="H74" s="461" t="s">
        <v>45</v>
      </c>
      <c r="I74" s="702"/>
      <c r="J74" s="603"/>
    </row>
    <row r="75" spans="1:10" s="410" customFormat="1" ht="15" customHeight="1" x14ac:dyDescent="0.2">
      <c r="A75" s="455"/>
      <c r="B75" s="456"/>
      <c r="C75" s="466"/>
      <c r="D75" s="685"/>
      <c r="E75" s="651"/>
      <c r="F75" s="508"/>
      <c r="G75" s="509" t="s">
        <v>205</v>
      </c>
      <c r="H75" s="474" t="s">
        <v>48</v>
      </c>
      <c r="I75" s="702"/>
      <c r="J75" s="603"/>
    </row>
    <row r="76" spans="1:10" s="410" customFormat="1" ht="15" customHeight="1" x14ac:dyDescent="0.2">
      <c r="A76" s="455"/>
      <c r="B76" s="456"/>
      <c r="C76" s="466"/>
      <c r="D76" s="685"/>
      <c r="E76" s="651"/>
      <c r="F76" s="508"/>
      <c r="G76" s="473" t="s">
        <v>203</v>
      </c>
      <c r="H76" s="474" t="s">
        <v>46</v>
      </c>
      <c r="I76" s="702"/>
      <c r="J76" s="603"/>
    </row>
    <row r="77" spans="1:10" s="410" customFormat="1" ht="15" customHeight="1" x14ac:dyDescent="0.2">
      <c r="A77" s="455"/>
      <c r="B77" s="456"/>
      <c r="C77" s="466"/>
      <c r="D77" s="685"/>
      <c r="E77" s="651"/>
      <c r="F77" s="510"/>
      <c r="G77" s="476" t="s">
        <v>207</v>
      </c>
      <c r="H77" s="503" t="s">
        <v>72</v>
      </c>
      <c r="I77" s="702"/>
      <c r="J77" s="603"/>
    </row>
    <row r="78" spans="1:10" s="410" customFormat="1" ht="15" customHeight="1" x14ac:dyDescent="0.2">
      <c r="A78" s="455"/>
      <c r="B78" s="456"/>
      <c r="C78" s="466"/>
      <c r="D78" s="685"/>
      <c r="E78" s="651"/>
      <c r="F78" s="472" t="s">
        <v>157</v>
      </c>
      <c r="G78" s="499" t="s">
        <v>235</v>
      </c>
      <c r="H78" s="511" t="s">
        <v>82</v>
      </c>
      <c r="I78" s="702"/>
      <c r="J78" s="603"/>
    </row>
    <row r="79" spans="1:10" s="410" customFormat="1" ht="15" customHeight="1" x14ac:dyDescent="0.2">
      <c r="A79" s="455"/>
      <c r="B79" s="456"/>
      <c r="C79" s="466"/>
      <c r="D79" s="685"/>
      <c r="E79" s="651"/>
      <c r="F79" s="510"/>
      <c r="G79" s="481" t="s">
        <v>209</v>
      </c>
      <c r="H79" s="503" t="s">
        <v>176</v>
      </c>
      <c r="I79" s="702"/>
      <c r="J79" s="603"/>
    </row>
    <row r="80" spans="1:10" s="410" customFormat="1" ht="15" customHeight="1" x14ac:dyDescent="0.2">
      <c r="A80" s="455"/>
      <c r="B80" s="456"/>
      <c r="C80" s="466"/>
      <c r="D80" s="685"/>
      <c r="E80" s="651"/>
      <c r="F80" s="472" t="s">
        <v>157</v>
      </c>
      <c r="G80" s="482" t="s">
        <v>208</v>
      </c>
      <c r="H80" s="511" t="s">
        <v>117</v>
      </c>
      <c r="I80" s="702"/>
      <c r="J80" s="603"/>
    </row>
    <row r="81" spans="1:10" s="410" customFormat="1" ht="15" customHeight="1" thickBot="1" x14ac:dyDescent="0.25">
      <c r="A81" s="455"/>
      <c r="B81" s="456"/>
      <c r="C81" s="462"/>
      <c r="D81" s="684"/>
      <c r="E81" s="652"/>
      <c r="F81" s="512"/>
      <c r="G81" s="500" t="s">
        <v>210</v>
      </c>
      <c r="H81" s="465" t="s">
        <v>103</v>
      </c>
      <c r="I81" s="702"/>
      <c r="J81" s="603"/>
    </row>
    <row r="82" spans="1:10" s="410" customFormat="1" ht="15" customHeight="1" thickTop="1" thickBot="1" x14ac:dyDescent="0.25">
      <c r="A82" s="455"/>
      <c r="B82" s="456"/>
      <c r="C82" s="504" t="s">
        <v>212</v>
      </c>
      <c r="D82" s="676"/>
      <c r="E82" s="650" t="s">
        <v>119</v>
      </c>
      <c r="F82" s="505"/>
      <c r="G82" s="506" t="s">
        <v>186</v>
      </c>
      <c r="H82" s="507" t="s">
        <v>16</v>
      </c>
      <c r="I82" s="702"/>
      <c r="J82" s="603"/>
    </row>
    <row r="83" spans="1:10" s="410" customFormat="1" ht="15" customHeight="1" thickTop="1" x14ac:dyDescent="0.2">
      <c r="A83" s="455"/>
      <c r="B83" s="456"/>
      <c r="C83" s="622" t="s">
        <v>213</v>
      </c>
      <c r="D83" s="686"/>
      <c r="E83" s="653" t="s">
        <v>43</v>
      </c>
      <c r="F83" s="624"/>
      <c r="G83" s="626" t="s">
        <v>212</v>
      </c>
      <c r="H83" s="627" t="s">
        <v>119</v>
      </c>
      <c r="I83" s="702"/>
      <c r="J83" s="603"/>
    </row>
    <row r="84" spans="1:10" s="410" customFormat="1" ht="15" customHeight="1" thickBot="1" x14ac:dyDescent="0.25">
      <c r="A84" s="455"/>
      <c r="B84" s="621"/>
      <c r="C84" s="623"/>
      <c r="D84" s="687"/>
      <c r="E84" s="670"/>
      <c r="F84" s="625" t="s">
        <v>157</v>
      </c>
      <c r="G84" s="442" t="s">
        <v>246</v>
      </c>
      <c r="H84" s="588" t="s">
        <v>120</v>
      </c>
      <c r="I84" s="702"/>
      <c r="J84" s="603"/>
    </row>
    <row r="85" spans="1:10" s="426" customFormat="1" ht="20.100000000000001" customHeight="1" thickTop="1" thickBot="1" x14ac:dyDescent="0.25">
      <c r="A85" s="1222" t="s">
        <v>101</v>
      </c>
      <c r="B85" s="1223"/>
      <c r="C85" s="1224"/>
      <c r="D85" s="688"/>
      <c r="E85" s="654" t="s">
        <v>162</v>
      </c>
      <c r="F85" s="513"/>
      <c r="G85" s="514"/>
      <c r="H85" s="838"/>
      <c r="I85" s="704"/>
      <c r="J85" s="1042"/>
    </row>
    <row r="86" spans="1:10" s="410" customFormat="1" ht="15" customHeight="1" thickTop="1" thickBot="1" x14ac:dyDescent="0.25">
      <c r="A86" s="515"/>
      <c r="B86" s="516"/>
      <c r="C86" s="433" t="s">
        <v>214</v>
      </c>
      <c r="D86" s="689"/>
      <c r="E86" s="823" t="s">
        <v>271</v>
      </c>
      <c r="F86" s="517"/>
      <c r="G86" s="447" t="s">
        <v>193</v>
      </c>
      <c r="H86" s="454" t="s">
        <v>51</v>
      </c>
      <c r="I86" s="702"/>
      <c r="J86" s="603"/>
    </row>
    <row r="87" spans="1:10" s="410" customFormat="1" ht="15" customHeight="1" thickTop="1" thickBot="1" x14ac:dyDescent="0.25">
      <c r="A87" s="518"/>
      <c r="B87" s="519"/>
      <c r="C87" s="520" t="s">
        <v>215</v>
      </c>
      <c r="D87" s="690"/>
      <c r="E87" s="671" t="s">
        <v>26</v>
      </c>
      <c r="F87" s="521"/>
      <c r="G87" s="522" t="s">
        <v>188</v>
      </c>
      <c r="H87" s="523" t="s">
        <v>18</v>
      </c>
      <c r="I87" s="702"/>
      <c r="J87" s="603"/>
    </row>
    <row r="88" spans="1:10" s="410" customFormat="1" ht="15" customHeight="1" thickTop="1" thickBot="1" x14ac:dyDescent="0.25">
      <c r="A88" s="518"/>
      <c r="B88" s="519"/>
      <c r="C88" s="524" t="s">
        <v>216</v>
      </c>
      <c r="D88" s="691"/>
      <c r="E88" s="672" t="s">
        <v>38</v>
      </c>
      <c r="F88" s="525"/>
      <c r="G88" s="526" t="s">
        <v>189</v>
      </c>
      <c r="H88" s="507" t="s">
        <v>118</v>
      </c>
      <c r="I88" s="702"/>
      <c r="J88" s="603"/>
    </row>
    <row r="89" spans="1:10" s="410" customFormat="1" ht="15" customHeight="1" thickTop="1" x14ac:dyDescent="0.2">
      <c r="A89" s="518"/>
      <c r="B89" s="519"/>
      <c r="C89" s="527" t="s">
        <v>217</v>
      </c>
      <c r="D89" s="692"/>
      <c r="E89" s="657" t="s">
        <v>53</v>
      </c>
      <c r="F89" s="528"/>
      <c r="G89" s="473" t="s">
        <v>188</v>
      </c>
      <c r="H89" s="480" t="s">
        <v>18</v>
      </c>
      <c r="I89" s="702"/>
      <c r="J89" s="603"/>
    </row>
    <row r="90" spans="1:10" s="410" customFormat="1" ht="15" customHeight="1" x14ac:dyDescent="0.2">
      <c r="A90" s="518"/>
      <c r="B90" s="519"/>
      <c r="C90" s="527"/>
      <c r="D90" s="692"/>
      <c r="E90" s="657"/>
      <c r="F90" s="628"/>
      <c r="G90" s="481" t="s">
        <v>212</v>
      </c>
      <c r="H90" s="477" t="s">
        <v>119</v>
      </c>
      <c r="I90" s="702"/>
      <c r="J90" s="603"/>
    </row>
    <row r="91" spans="1:10" s="410" customFormat="1" ht="15" customHeight="1" thickBot="1" x14ac:dyDescent="0.25">
      <c r="A91" s="518"/>
      <c r="B91" s="519"/>
      <c r="C91" s="529"/>
      <c r="D91" s="693"/>
      <c r="E91" s="658"/>
      <c r="F91" s="530" t="s">
        <v>157</v>
      </c>
      <c r="G91" s="486" t="s">
        <v>246</v>
      </c>
      <c r="H91" s="479" t="s">
        <v>120</v>
      </c>
      <c r="I91" s="702"/>
      <c r="J91" s="603"/>
    </row>
    <row r="92" spans="1:10" s="410" customFormat="1" ht="15" customHeight="1" thickTop="1" x14ac:dyDescent="0.2">
      <c r="A92" s="518"/>
      <c r="B92" s="519"/>
      <c r="C92" s="527" t="s">
        <v>218</v>
      </c>
      <c r="D92" s="692"/>
      <c r="E92" s="657" t="s">
        <v>75</v>
      </c>
      <c r="F92" s="628"/>
      <c r="G92" s="481" t="s">
        <v>212</v>
      </c>
      <c r="H92" s="477" t="s">
        <v>119</v>
      </c>
      <c r="I92" s="702"/>
      <c r="J92" s="603"/>
    </row>
    <row r="93" spans="1:10" s="410" customFormat="1" ht="15" customHeight="1" thickBot="1" x14ac:dyDescent="0.25">
      <c r="A93" s="518"/>
      <c r="B93" s="519"/>
      <c r="C93" s="440"/>
      <c r="D93" s="687"/>
      <c r="E93" s="670"/>
      <c r="F93" s="539" t="s">
        <v>157</v>
      </c>
      <c r="G93" s="442" t="s">
        <v>246</v>
      </c>
      <c r="H93" s="493" t="s">
        <v>120</v>
      </c>
      <c r="I93" s="702"/>
      <c r="J93" s="603"/>
    </row>
    <row r="94" spans="1:10" s="410" customFormat="1" ht="15" customHeight="1" thickTop="1" x14ac:dyDescent="0.2">
      <c r="A94" s="518"/>
      <c r="B94" s="519"/>
      <c r="C94" s="437" t="s">
        <v>219</v>
      </c>
      <c r="D94" s="824"/>
      <c r="E94" s="825" t="s">
        <v>54</v>
      </c>
      <c r="F94" s="826"/>
      <c r="G94" s="460" t="s">
        <v>188</v>
      </c>
      <c r="H94" s="461" t="s">
        <v>18</v>
      </c>
      <c r="I94" s="702"/>
      <c r="J94" s="603"/>
    </row>
    <row r="95" spans="1:10" s="410" customFormat="1" ht="15" customHeight="1" x14ac:dyDescent="0.2">
      <c r="A95" s="518"/>
      <c r="B95" s="519"/>
      <c r="C95" s="527"/>
      <c r="D95" s="692"/>
      <c r="E95" s="657"/>
      <c r="F95" s="628"/>
      <c r="G95" s="481" t="s">
        <v>212</v>
      </c>
      <c r="H95" s="477" t="s">
        <v>119</v>
      </c>
      <c r="I95" s="702"/>
      <c r="J95" s="603"/>
    </row>
    <row r="96" spans="1:10" s="410" customFormat="1" ht="15" customHeight="1" thickBot="1" x14ac:dyDescent="0.25">
      <c r="A96" s="518"/>
      <c r="B96" s="519"/>
      <c r="C96" s="529"/>
      <c r="D96" s="693"/>
      <c r="E96" s="658"/>
      <c r="F96" s="530" t="s">
        <v>157</v>
      </c>
      <c r="G96" s="486" t="s">
        <v>246</v>
      </c>
      <c r="H96" s="487" t="s">
        <v>120</v>
      </c>
      <c r="I96" s="702"/>
      <c r="J96" s="603"/>
    </row>
    <row r="97" spans="1:10" s="410" customFormat="1" ht="15" customHeight="1" thickTop="1" x14ac:dyDescent="0.2">
      <c r="A97" s="518"/>
      <c r="B97" s="519"/>
      <c r="C97" s="527" t="s">
        <v>220</v>
      </c>
      <c r="D97" s="692"/>
      <c r="E97" s="657" t="s">
        <v>55</v>
      </c>
      <c r="F97" s="528"/>
      <c r="G97" s="509" t="s">
        <v>211</v>
      </c>
      <c r="H97" s="474" t="s">
        <v>22</v>
      </c>
      <c r="I97" s="702"/>
      <c r="J97" s="603"/>
    </row>
    <row r="98" spans="1:10" s="410" customFormat="1" ht="15" customHeight="1" thickBot="1" x14ac:dyDescent="0.25">
      <c r="A98" s="518"/>
      <c r="B98" s="519"/>
      <c r="C98" s="529"/>
      <c r="D98" s="693"/>
      <c r="E98" s="658"/>
      <c r="F98" s="530"/>
      <c r="G98" s="500" t="s">
        <v>219</v>
      </c>
      <c r="H98" s="465" t="s">
        <v>54</v>
      </c>
      <c r="I98" s="702"/>
      <c r="J98" s="603"/>
    </row>
    <row r="99" spans="1:10" s="410" customFormat="1" ht="15" customHeight="1" thickTop="1" thickBot="1" x14ac:dyDescent="0.25">
      <c r="A99" s="518"/>
      <c r="B99" s="519"/>
      <c r="C99" s="527" t="s">
        <v>221</v>
      </c>
      <c r="D99" s="692"/>
      <c r="E99" s="657" t="s">
        <v>56</v>
      </c>
      <c r="F99" s="528"/>
      <c r="G99" s="509" t="s">
        <v>198</v>
      </c>
      <c r="H99" s="480" t="s">
        <v>24</v>
      </c>
      <c r="I99" s="702"/>
      <c r="J99" s="603"/>
    </row>
    <row r="100" spans="1:10" s="410" customFormat="1" ht="15" customHeight="1" thickTop="1" thickBot="1" x14ac:dyDescent="0.25">
      <c r="A100" s="518"/>
      <c r="B100" s="519"/>
      <c r="C100" s="524" t="s">
        <v>222</v>
      </c>
      <c r="D100" s="691"/>
      <c r="E100" s="672" t="s">
        <v>57</v>
      </c>
      <c r="F100" s="531"/>
      <c r="G100" s="526" t="s">
        <v>221</v>
      </c>
      <c r="H100" s="532" t="s">
        <v>56</v>
      </c>
      <c r="I100" s="702"/>
      <c r="J100" s="603"/>
    </row>
    <row r="101" spans="1:10" s="410" customFormat="1" ht="15" customHeight="1" thickTop="1" x14ac:dyDescent="0.2">
      <c r="A101" s="518"/>
      <c r="B101" s="519"/>
      <c r="C101" s="527" t="s">
        <v>223</v>
      </c>
      <c r="D101" s="692"/>
      <c r="E101" s="657" t="s">
        <v>58</v>
      </c>
      <c r="F101" s="528"/>
      <c r="G101" s="473" t="s">
        <v>188</v>
      </c>
      <c r="H101" s="480" t="s">
        <v>18</v>
      </c>
      <c r="I101" s="702"/>
      <c r="J101" s="603"/>
    </row>
    <row r="102" spans="1:10" s="410" customFormat="1" ht="15" customHeight="1" x14ac:dyDescent="0.2">
      <c r="A102" s="518"/>
      <c r="B102" s="519"/>
      <c r="C102" s="527"/>
      <c r="D102" s="692"/>
      <c r="E102" s="657"/>
      <c r="F102" s="628"/>
      <c r="G102" s="481" t="s">
        <v>212</v>
      </c>
      <c r="H102" s="477" t="s">
        <v>119</v>
      </c>
      <c r="I102" s="702"/>
      <c r="J102" s="603"/>
    </row>
    <row r="103" spans="1:10" s="410" customFormat="1" ht="15" customHeight="1" thickBot="1" x14ac:dyDescent="0.25">
      <c r="A103" s="518"/>
      <c r="B103" s="519"/>
      <c r="C103" s="529"/>
      <c r="D103" s="693"/>
      <c r="E103" s="658"/>
      <c r="F103" s="530" t="s">
        <v>157</v>
      </c>
      <c r="G103" s="486" t="s">
        <v>246</v>
      </c>
      <c r="H103" s="479" t="s">
        <v>120</v>
      </c>
      <c r="I103" s="702"/>
      <c r="J103" s="603"/>
    </row>
    <row r="104" spans="1:10" s="410" customFormat="1" ht="15" customHeight="1" thickTop="1" x14ac:dyDescent="0.2">
      <c r="A104" s="518"/>
      <c r="B104" s="519"/>
      <c r="C104" s="527" t="s">
        <v>224</v>
      </c>
      <c r="D104" s="692"/>
      <c r="E104" s="657" t="s">
        <v>163</v>
      </c>
      <c r="F104" s="528"/>
      <c r="G104" s="473" t="s">
        <v>211</v>
      </c>
      <c r="H104" s="474" t="s">
        <v>22</v>
      </c>
      <c r="I104" s="702"/>
      <c r="J104" s="603"/>
    </row>
    <row r="105" spans="1:10" s="410" customFormat="1" ht="15" customHeight="1" x14ac:dyDescent="0.2">
      <c r="A105" s="518"/>
      <c r="B105" s="519"/>
      <c r="C105" s="527"/>
      <c r="D105" s="692"/>
      <c r="E105" s="657"/>
      <c r="F105" s="533"/>
      <c r="G105" s="534" t="s">
        <v>198</v>
      </c>
      <c r="H105" s="535" t="s">
        <v>24</v>
      </c>
      <c r="I105" s="702"/>
      <c r="J105" s="603"/>
    </row>
    <row r="106" spans="1:10" s="410" customFormat="1" ht="15" customHeight="1" thickBot="1" x14ac:dyDescent="0.25">
      <c r="A106" s="518"/>
      <c r="B106" s="519"/>
      <c r="C106" s="529"/>
      <c r="D106" s="693"/>
      <c r="E106" s="658"/>
      <c r="F106" s="536"/>
      <c r="G106" s="537" t="s">
        <v>197</v>
      </c>
      <c r="H106" s="538" t="s">
        <v>23</v>
      </c>
      <c r="I106" s="702"/>
      <c r="J106" s="603"/>
    </row>
    <row r="107" spans="1:10" s="410" customFormat="1" ht="15" customHeight="1" thickTop="1" thickBot="1" x14ac:dyDescent="0.25">
      <c r="A107" s="518"/>
      <c r="B107" s="519"/>
      <c r="C107" s="524" t="s">
        <v>225</v>
      </c>
      <c r="D107" s="691"/>
      <c r="E107" s="672" t="s">
        <v>138</v>
      </c>
      <c r="F107" s="525"/>
      <c r="G107" s="927" t="s">
        <v>224</v>
      </c>
      <c r="H107" s="507" t="s">
        <v>163</v>
      </c>
      <c r="I107" s="702"/>
      <c r="J107" s="1043"/>
    </row>
    <row r="108" spans="1:10" s="410" customFormat="1" ht="15" customHeight="1" thickTop="1" x14ac:dyDescent="0.2">
      <c r="A108" s="518"/>
      <c r="B108" s="519"/>
      <c r="C108" s="527" t="s">
        <v>226</v>
      </c>
      <c r="D108" s="692"/>
      <c r="E108" s="657" t="s">
        <v>28</v>
      </c>
      <c r="F108" s="528"/>
      <c r="G108" s="999" t="s">
        <v>211</v>
      </c>
      <c r="H108" s="469" t="s">
        <v>22</v>
      </c>
      <c r="I108" s="702"/>
      <c r="J108" s="1044"/>
    </row>
    <row r="109" spans="1:10" s="410" customFormat="1" ht="15" customHeight="1" thickBot="1" x14ac:dyDescent="0.25">
      <c r="A109" s="518"/>
      <c r="B109" s="519"/>
      <c r="C109" s="440"/>
      <c r="D109" s="687"/>
      <c r="E109" s="670"/>
      <c r="F109" s="539"/>
      <c r="G109" s="998" t="s">
        <v>198</v>
      </c>
      <c r="H109" s="540" t="s">
        <v>24</v>
      </c>
      <c r="I109" s="702"/>
      <c r="J109" s="603"/>
    </row>
    <row r="110" spans="1:10" s="426" customFormat="1" ht="20.100000000000001" customHeight="1" thickTop="1" thickBot="1" x14ac:dyDescent="0.25">
      <c r="A110" s="1225" t="s">
        <v>101</v>
      </c>
      <c r="B110" s="1226"/>
      <c r="C110" s="1226"/>
      <c r="D110" s="694"/>
      <c r="E110" s="655" t="s">
        <v>164</v>
      </c>
      <c r="F110" s="541"/>
      <c r="G110" s="542"/>
      <c r="H110" s="836"/>
      <c r="I110" s="704"/>
      <c r="J110" s="1042"/>
    </row>
    <row r="111" spans="1:10" s="410" customFormat="1" ht="9.9499999999999993" customHeight="1" thickTop="1" thickBot="1" x14ac:dyDescent="0.25">
      <c r="A111" s="1214"/>
      <c r="B111" s="1215"/>
      <c r="C111" s="1215"/>
      <c r="D111" s="1215"/>
      <c r="E111" s="1215"/>
      <c r="F111" s="543"/>
      <c r="G111" s="544"/>
      <c r="H111" s="837"/>
      <c r="I111" s="702"/>
      <c r="J111" s="603"/>
    </row>
    <row r="112" spans="1:10" s="410" customFormat="1" ht="8.1" customHeight="1" thickTop="1" thickBot="1" x14ac:dyDescent="0.25">
      <c r="A112" s="545"/>
      <c r="B112" s="851"/>
      <c r="C112" s="856"/>
      <c r="D112" s="857"/>
      <c r="E112" s="856"/>
      <c r="F112" s="546"/>
      <c r="G112" s="547"/>
      <c r="H112" s="548"/>
      <c r="I112" s="702"/>
      <c r="J112" s="603"/>
    </row>
    <row r="113" spans="1:10" s="410" customFormat="1" ht="15" customHeight="1" thickTop="1" thickBot="1" x14ac:dyDescent="0.25">
      <c r="A113" s="549"/>
      <c r="B113" s="852"/>
      <c r="C113" s="550" t="s">
        <v>227</v>
      </c>
      <c r="D113" s="676"/>
      <c r="E113" s="650" t="s">
        <v>17</v>
      </c>
      <c r="F113" s="551"/>
      <c r="G113" s="526" t="s">
        <v>186</v>
      </c>
      <c r="H113" s="552" t="s">
        <v>16</v>
      </c>
      <c r="I113" s="702"/>
      <c r="J113" s="603"/>
    </row>
    <row r="114" spans="1:10" s="410" customFormat="1" ht="15" customHeight="1" thickTop="1" x14ac:dyDescent="0.2">
      <c r="A114" s="553"/>
      <c r="B114" s="853"/>
      <c r="C114" s="554" t="s">
        <v>228</v>
      </c>
      <c r="D114" s="695"/>
      <c r="E114" s="673" t="s">
        <v>68</v>
      </c>
      <c r="F114" s="555"/>
      <c r="G114" s="556" t="s">
        <v>227</v>
      </c>
      <c r="H114" s="557" t="s">
        <v>17</v>
      </c>
      <c r="I114" s="702"/>
      <c r="J114" s="603"/>
    </row>
    <row r="115" spans="1:10" s="410" customFormat="1" ht="15" customHeight="1" x14ac:dyDescent="0.2">
      <c r="A115" s="553"/>
      <c r="B115" s="853"/>
      <c r="C115" s="554"/>
      <c r="D115" s="692"/>
      <c r="E115" s="657"/>
      <c r="F115" s="743"/>
      <c r="G115" s="744" t="s">
        <v>213</v>
      </c>
      <c r="H115" s="745" t="s">
        <v>43</v>
      </c>
      <c r="I115" s="702"/>
      <c r="J115" s="603"/>
    </row>
    <row r="116" spans="1:10" s="410" customFormat="1" ht="15" customHeight="1" x14ac:dyDescent="0.2">
      <c r="A116" s="553"/>
      <c r="B116" s="853"/>
      <c r="C116" s="554"/>
      <c r="D116" s="685"/>
      <c r="E116" s="647"/>
      <c r="F116" s="488"/>
      <c r="G116" s="1027" t="s">
        <v>212</v>
      </c>
      <c r="H116" s="1028" t="s">
        <v>119</v>
      </c>
      <c r="I116" s="702"/>
      <c r="J116" s="603"/>
    </row>
    <row r="117" spans="1:10" s="410" customFormat="1" ht="15" customHeight="1" thickBot="1" x14ac:dyDescent="0.25">
      <c r="A117" s="553"/>
      <c r="B117" s="853"/>
      <c r="C117" s="558"/>
      <c r="D117" s="684"/>
      <c r="E117" s="644"/>
      <c r="F117" s="463" t="s">
        <v>157</v>
      </c>
      <c r="G117" s="1079" t="s">
        <v>246</v>
      </c>
      <c r="H117" s="1080" t="s">
        <v>120</v>
      </c>
      <c r="I117" s="702"/>
      <c r="J117" s="1065" t="s">
        <v>346</v>
      </c>
    </row>
    <row r="118" spans="1:10" s="410" customFormat="1" ht="15" customHeight="1" thickTop="1" x14ac:dyDescent="0.2">
      <c r="A118" s="553"/>
      <c r="B118" s="853"/>
      <c r="C118" s="554" t="s">
        <v>229</v>
      </c>
      <c r="D118" s="685"/>
      <c r="E118" s="645" t="s">
        <v>74</v>
      </c>
      <c r="F118" s="467"/>
      <c r="G118" s="481" t="s">
        <v>218</v>
      </c>
      <c r="H118" s="559" t="s">
        <v>75</v>
      </c>
      <c r="I118" s="702"/>
      <c r="J118" s="603"/>
    </row>
    <row r="119" spans="1:10" s="410" customFormat="1" ht="15" customHeight="1" thickBot="1" x14ac:dyDescent="0.25">
      <c r="A119" s="553"/>
      <c r="B119" s="853"/>
      <c r="C119" s="558"/>
      <c r="D119" s="684"/>
      <c r="E119" s="646"/>
      <c r="F119" s="463" t="s">
        <v>157</v>
      </c>
      <c r="G119" s="486" t="s">
        <v>244</v>
      </c>
      <c r="H119" s="560" t="s">
        <v>77</v>
      </c>
      <c r="I119" s="702"/>
      <c r="J119" s="603"/>
    </row>
    <row r="120" spans="1:10" s="410" customFormat="1" ht="15" customHeight="1" thickTop="1" thickBot="1" x14ac:dyDescent="0.25">
      <c r="A120" s="553"/>
      <c r="B120" s="853"/>
      <c r="C120" s="550" t="s">
        <v>230</v>
      </c>
      <c r="D120" s="676"/>
      <c r="E120" s="650" t="s">
        <v>76</v>
      </c>
      <c r="F120" s="505"/>
      <c r="G120" s="506" t="s">
        <v>198</v>
      </c>
      <c r="H120" s="562" t="s">
        <v>24</v>
      </c>
      <c r="I120" s="702"/>
      <c r="J120" s="603"/>
    </row>
    <row r="121" spans="1:10" s="410" customFormat="1" ht="15" customHeight="1" thickTop="1" thickBot="1" x14ac:dyDescent="0.25">
      <c r="A121" s="563"/>
      <c r="B121" s="854"/>
      <c r="C121" s="550" t="s">
        <v>327</v>
      </c>
      <c r="D121" s="676"/>
      <c r="E121" s="650" t="s">
        <v>326</v>
      </c>
      <c r="F121" s="505"/>
      <c r="G121" s="506" t="s">
        <v>217</v>
      </c>
      <c r="H121" s="552" t="s">
        <v>53</v>
      </c>
      <c r="I121" s="702"/>
      <c r="J121" s="987"/>
    </row>
    <row r="122" spans="1:10" s="410" customFormat="1" ht="15" customHeight="1" thickTop="1" x14ac:dyDescent="0.2">
      <c r="A122" s="563"/>
      <c r="B122" s="854"/>
      <c r="C122" s="991" t="s">
        <v>328</v>
      </c>
      <c r="D122" s="695"/>
      <c r="E122" s="653" t="s">
        <v>60</v>
      </c>
      <c r="F122" s="995"/>
      <c r="G122" s="709" t="s">
        <v>217</v>
      </c>
      <c r="H122" s="425" t="s">
        <v>53</v>
      </c>
      <c r="I122" s="702"/>
      <c r="J122" s="987"/>
    </row>
    <row r="123" spans="1:10" s="410" customFormat="1" ht="15" customHeight="1" thickBot="1" x14ac:dyDescent="0.25">
      <c r="A123" s="563"/>
      <c r="B123" s="854"/>
      <c r="C123" s="558"/>
      <c r="D123" s="693"/>
      <c r="E123" s="644"/>
      <c r="F123" s="996"/>
      <c r="G123" s="997" t="s">
        <v>327</v>
      </c>
      <c r="H123" s="612" t="s">
        <v>326</v>
      </c>
      <c r="I123" s="702"/>
      <c r="J123" s="603"/>
    </row>
    <row r="124" spans="1:10" s="410" customFormat="1" ht="15" customHeight="1" thickTop="1" thickBot="1" x14ac:dyDescent="0.25">
      <c r="A124" s="553"/>
      <c r="B124" s="853"/>
      <c r="C124" s="558" t="s">
        <v>231</v>
      </c>
      <c r="D124" s="684"/>
      <c r="E124" s="644" t="s">
        <v>27</v>
      </c>
      <c r="F124" s="463"/>
      <c r="G124" s="464" t="s">
        <v>217</v>
      </c>
      <c r="H124" s="564" t="s">
        <v>53</v>
      </c>
      <c r="I124" s="702"/>
      <c r="J124" s="603"/>
    </row>
    <row r="125" spans="1:10" s="569" customFormat="1" ht="15" customHeight="1" thickTop="1" thickBot="1" x14ac:dyDescent="0.2">
      <c r="A125" s="565"/>
      <c r="B125" s="855"/>
      <c r="C125" s="858" t="s">
        <v>102</v>
      </c>
      <c r="D125" s="859"/>
      <c r="E125" s="860" t="s">
        <v>321</v>
      </c>
      <c r="F125" s="566"/>
      <c r="G125" s="567"/>
      <c r="H125" s="568"/>
      <c r="I125" s="705"/>
      <c r="J125" s="1045"/>
    </row>
    <row r="126" spans="1:10" s="410" customFormat="1" ht="15" customHeight="1" thickTop="1" thickBot="1" x14ac:dyDescent="0.25">
      <c r="A126" s="570"/>
      <c r="B126" s="571"/>
      <c r="C126" s="572" t="s">
        <v>232</v>
      </c>
      <c r="D126" s="696"/>
      <c r="E126" s="656" t="s">
        <v>133</v>
      </c>
      <c r="F126" s="573"/>
      <c r="G126" s="574" t="s">
        <v>155</v>
      </c>
      <c r="H126" s="841" t="s">
        <v>156</v>
      </c>
      <c r="I126" s="702"/>
      <c r="J126" s="603"/>
    </row>
    <row r="127" spans="1:10" s="410" customFormat="1" ht="15" customHeight="1" thickTop="1" thickBot="1" x14ac:dyDescent="0.25">
      <c r="A127" s="570"/>
      <c r="B127" s="575"/>
      <c r="C127" s="524" t="s">
        <v>233</v>
      </c>
      <c r="D127" s="676"/>
      <c r="E127" s="650" t="s">
        <v>59</v>
      </c>
      <c r="F127" s="505"/>
      <c r="G127" s="506" t="s">
        <v>203</v>
      </c>
      <c r="H127" s="552" t="s">
        <v>46</v>
      </c>
      <c r="I127" s="702"/>
      <c r="J127" s="603"/>
    </row>
    <row r="128" spans="1:10" s="410" customFormat="1" ht="15" customHeight="1" thickTop="1" thickBot="1" x14ac:dyDescent="0.25">
      <c r="A128" s="576"/>
      <c r="B128" s="575"/>
      <c r="C128" s="524" t="s">
        <v>234</v>
      </c>
      <c r="D128" s="676"/>
      <c r="E128" s="650" t="s">
        <v>81</v>
      </c>
      <c r="F128" s="505"/>
      <c r="G128" s="506" t="s">
        <v>200</v>
      </c>
      <c r="H128" s="552" t="s">
        <v>19</v>
      </c>
      <c r="I128" s="702"/>
      <c r="J128" s="603"/>
    </row>
    <row r="129" spans="1:10" s="410" customFormat="1" ht="15" customHeight="1" thickTop="1" thickBot="1" x14ac:dyDescent="0.25">
      <c r="A129" s="576"/>
      <c r="B129" s="575"/>
      <c r="C129" s="429" t="s">
        <v>235</v>
      </c>
      <c r="D129" s="679"/>
      <c r="E129" s="816" t="s">
        <v>82</v>
      </c>
      <c r="F129" s="827"/>
      <c r="G129" s="817" t="s">
        <v>204</v>
      </c>
      <c r="H129" s="432" t="s">
        <v>47</v>
      </c>
      <c r="I129" s="702"/>
      <c r="J129" s="603"/>
    </row>
    <row r="130" spans="1:10" s="410" customFormat="1" ht="15" customHeight="1" thickTop="1" thickBot="1" x14ac:dyDescent="0.25">
      <c r="A130" s="576"/>
      <c r="B130" s="575"/>
      <c r="C130" s="437" t="s">
        <v>208</v>
      </c>
      <c r="D130" s="681"/>
      <c r="E130" s="639" t="s">
        <v>117</v>
      </c>
      <c r="F130" s="459"/>
      <c r="G130" s="460" t="s">
        <v>200</v>
      </c>
      <c r="H130" s="1033" t="s">
        <v>19</v>
      </c>
      <c r="I130" s="702"/>
      <c r="J130" s="603"/>
    </row>
    <row r="131" spans="1:10" s="410" customFormat="1" ht="15" customHeight="1" thickTop="1" x14ac:dyDescent="0.2">
      <c r="A131" s="576"/>
      <c r="B131" s="575"/>
      <c r="C131" s="437" t="s">
        <v>236</v>
      </c>
      <c r="D131" s="681"/>
      <c r="E131" s="639" t="s">
        <v>159</v>
      </c>
      <c r="F131" s="828"/>
      <c r="G131" s="460" t="s">
        <v>188</v>
      </c>
      <c r="H131" s="842" t="s">
        <v>18</v>
      </c>
      <c r="I131" s="702"/>
      <c r="J131" s="603"/>
    </row>
    <row r="132" spans="1:10" s="410" customFormat="1" ht="15" customHeight="1" thickBot="1" x14ac:dyDescent="0.25">
      <c r="A132" s="576"/>
      <c r="B132" s="575"/>
      <c r="C132" s="529"/>
      <c r="D132" s="684"/>
      <c r="E132" s="646"/>
      <c r="F132" s="578"/>
      <c r="G132" s="464" t="s">
        <v>275</v>
      </c>
      <c r="H132" s="564" t="s">
        <v>118</v>
      </c>
      <c r="I132" s="702"/>
      <c r="J132" s="603"/>
    </row>
    <row r="133" spans="1:10" s="410" customFormat="1" ht="15" customHeight="1" thickTop="1" x14ac:dyDescent="0.2">
      <c r="A133" s="576"/>
      <c r="B133" s="575"/>
      <c r="C133" s="527" t="s">
        <v>237</v>
      </c>
      <c r="D133" s="685"/>
      <c r="E133" s="645" t="s">
        <v>161</v>
      </c>
      <c r="F133" s="577"/>
      <c r="G133" s="473" t="s">
        <v>190</v>
      </c>
      <c r="H133" s="606" t="s">
        <v>49</v>
      </c>
      <c r="I133" s="702"/>
      <c r="J133" s="603"/>
    </row>
    <row r="134" spans="1:10" s="410" customFormat="1" ht="15" customHeight="1" thickBot="1" x14ac:dyDescent="0.25">
      <c r="A134" s="576"/>
      <c r="B134" s="575"/>
      <c r="C134" s="529"/>
      <c r="D134" s="684"/>
      <c r="E134" s="646"/>
      <c r="F134" s="578"/>
      <c r="G134" s="464" t="s">
        <v>236</v>
      </c>
      <c r="H134" s="564" t="s">
        <v>159</v>
      </c>
      <c r="I134" s="702"/>
      <c r="J134" s="603"/>
    </row>
    <row r="135" spans="1:10" s="410" customFormat="1" ht="15" customHeight="1" thickTop="1" x14ac:dyDescent="0.2">
      <c r="A135" s="576"/>
      <c r="B135" s="575"/>
      <c r="C135" s="527" t="s">
        <v>238</v>
      </c>
      <c r="D135" s="695"/>
      <c r="E135" s="673" t="s">
        <v>126</v>
      </c>
      <c r="F135" s="528"/>
      <c r="G135" s="473" t="s">
        <v>190</v>
      </c>
      <c r="H135" s="606" t="s">
        <v>49</v>
      </c>
      <c r="I135" s="702"/>
      <c r="J135" s="603"/>
    </row>
    <row r="136" spans="1:10" s="410" customFormat="1" ht="15" customHeight="1" thickBot="1" x14ac:dyDescent="0.25">
      <c r="A136" s="576"/>
      <c r="B136" s="575"/>
      <c r="C136" s="529"/>
      <c r="D136" s="693"/>
      <c r="E136" s="658"/>
      <c r="F136" s="530"/>
      <c r="G136" s="500" t="s">
        <v>192</v>
      </c>
      <c r="H136" s="564" t="s">
        <v>71</v>
      </c>
      <c r="I136" s="702"/>
      <c r="J136" s="603"/>
    </row>
    <row r="137" spans="1:10" s="410" customFormat="1" ht="15" customHeight="1" thickTop="1" thickBot="1" x14ac:dyDescent="0.25">
      <c r="A137" s="576"/>
      <c r="B137" s="575"/>
      <c r="C137" s="524" t="s">
        <v>239</v>
      </c>
      <c r="D137" s="676"/>
      <c r="E137" s="650" t="s">
        <v>83</v>
      </c>
      <c r="F137" s="505"/>
      <c r="G137" s="506" t="s">
        <v>189</v>
      </c>
      <c r="H137" s="552" t="s">
        <v>118</v>
      </c>
      <c r="I137" s="702"/>
      <c r="J137" s="603"/>
    </row>
    <row r="138" spans="1:10" s="410" customFormat="1" ht="15" customHeight="1" thickTop="1" x14ac:dyDescent="0.2">
      <c r="A138" s="576"/>
      <c r="B138" s="575"/>
      <c r="C138" s="527" t="s">
        <v>240</v>
      </c>
      <c r="D138" s="685"/>
      <c r="E138" s="645" t="s">
        <v>84</v>
      </c>
      <c r="F138" s="577"/>
      <c r="G138" s="473" t="s">
        <v>193</v>
      </c>
      <c r="H138" s="606" t="s">
        <v>51</v>
      </c>
      <c r="I138" s="702"/>
      <c r="J138" s="603"/>
    </row>
    <row r="139" spans="1:10" s="410" customFormat="1" ht="15" customHeight="1" thickBot="1" x14ac:dyDescent="0.25">
      <c r="A139" s="576"/>
      <c r="B139" s="575"/>
      <c r="C139" s="529"/>
      <c r="D139" s="684"/>
      <c r="E139" s="646"/>
      <c r="F139" s="578"/>
      <c r="G139" s="464" t="s">
        <v>239</v>
      </c>
      <c r="H139" s="564" t="s">
        <v>83</v>
      </c>
      <c r="I139" s="702"/>
      <c r="J139" s="603"/>
    </row>
    <row r="140" spans="1:10" s="410" customFormat="1" ht="15" customHeight="1" thickTop="1" thickBot="1" x14ac:dyDescent="0.25">
      <c r="A140" s="576"/>
      <c r="B140" s="575"/>
      <c r="C140" s="524" t="s">
        <v>241</v>
      </c>
      <c r="D140" s="676"/>
      <c r="E140" s="650" t="s">
        <v>61</v>
      </c>
      <c r="F140" s="505"/>
      <c r="G140" s="506" t="s">
        <v>216</v>
      </c>
      <c r="H140" s="552" t="s">
        <v>38</v>
      </c>
      <c r="I140" s="702"/>
      <c r="J140" s="603"/>
    </row>
    <row r="141" spans="1:10" s="410" customFormat="1" ht="15" customHeight="1" thickTop="1" thickBot="1" x14ac:dyDescent="0.25">
      <c r="A141" s="576"/>
      <c r="B141" s="575"/>
      <c r="C141" s="524" t="s">
        <v>282</v>
      </c>
      <c r="D141" s="676"/>
      <c r="E141" s="829" t="s">
        <v>272</v>
      </c>
      <c r="F141" s="505"/>
      <c r="G141" s="831" t="s">
        <v>214</v>
      </c>
      <c r="H141" s="843" t="s">
        <v>271</v>
      </c>
      <c r="I141" s="702"/>
      <c r="J141" s="603"/>
    </row>
    <row r="142" spans="1:10" s="410" customFormat="1" ht="15" customHeight="1" thickTop="1" thickBot="1" x14ac:dyDescent="0.25">
      <c r="A142" s="576"/>
      <c r="B142" s="575"/>
      <c r="C142" s="429" t="s">
        <v>242</v>
      </c>
      <c r="D142" s="679"/>
      <c r="E142" s="830" t="s">
        <v>273</v>
      </c>
      <c r="F142" s="430"/>
      <c r="G142" s="832" t="s">
        <v>214</v>
      </c>
      <c r="H142" s="844" t="s">
        <v>271</v>
      </c>
      <c r="I142" s="702"/>
      <c r="J142" s="603"/>
    </row>
    <row r="143" spans="1:10" s="410" customFormat="1" ht="15" customHeight="1" thickTop="1" x14ac:dyDescent="0.2">
      <c r="A143" s="576"/>
      <c r="B143" s="575"/>
      <c r="C143" s="437" t="s">
        <v>243</v>
      </c>
      <c r="D143" s="681"/>
      <c r="E143" s="639" t="s">
        <v>124</v>
      </c>
      <c r="F143" s="739"/>
      <c r="G143" s="725" t="s">
        <v>228</v>
      </c>
      <c r="H143" s="439" t="s">
        <v>68</v>
      </c>
      <c r="I143" s="702"/>
      <c r="J143" s="603"/>
    </row>
    <row r="144" spans="1:10" s="410" customFormat="1" ht="15" customHeight="1" x14ac:dyDescent="0.2">
      <c r="A144" s="576"/>
      <c r="B144" s="575"/>
      <c r="C144" s="527"/>
      <c r="D144" s="685"/>
      <c r="E144" s="657"/>
      <c r="F144" s="577" t="s">
        <v>157</v>
      </c>
      <c r="G144" s="581" t="s">
        <v>247</v>
      </c>
      <c r="H144" s="845" t="s">
        <v>79</v>
      </c>
      <c r="I144" s="702"/>
      <c r="J144" s="603"/>
    </row>
    <row r="145" spans="1:10" s="410" customFormat="1" ht="15" customHeight="1" thickBot="1" x14ac:dyDescent="0.25">
      <c r="A145" s="576"/>
      <c r="B145" s="575"/>
      <c r="C145" s="529"/>
      <c r="D145" s="684"/>
      <c r="E145" s="658"/>
      <c r="F145" s="582"/>
      <c r="G145" s="583" t="s">
        <v>217</v>
      </c>
      <c r="H145" s="564" t="s">
        <v>53</v>
      </c>
      <c r="I145" s="702"/>
      <c r="J145" s="603"/>
    </row>
    <row r="146" spans="1:10" s="410" customFormat="1" ht="15" customHeight="1" thickTop="1" x14ac:dyDescent="0.2">
      <c r="A146" s="576"/>
      <c r="B146" s="575"/>
      <c r="C146" s="1072" t="s">
        <v>356</v>
      </c>
      <c r="D146" s="1073"/>
      <c r="E146" s="1074" t="s">
        <v>349</v>
      </c>
      <c r="F146" s="624"/>
      <c r="G146" s="923" t="s">
        <v>179</v>
      </c>
      <c r="H146" s="846" t="s">
        <v>115</v>
      </c>
      <c r="I146" s="702"/>
      <c r="J146" s="1065" t="s">
        <v>354</v>
      </c>
    </row>
    <row r="147" spans="1:10" s="410" customFormat="1" ht="15" customHeight="1" thickBot="1" x14ac:dyDescent="0.25">
      <c r="A147" s="576"/>
      <c r="B147" s="575"/>
      <c r="C147" s="440"/>
      <c r="D147" s="682"/>
      <c r="E147" s="649"/>
      <c r="F147" s="441" t="s">
        <v>157</v>
      </c>
      <c r="G147" s="442" t="s">
        <v>258</v>
      </c>
      <c r="H147" s="443" t="s">
        <v>315</v>
      </c>
      <c r="I147" s="702"/>
      <c r="J147" s="1042"/>
    </row>
    <row r="148" spans="1:10" s="410" customFormat="1" ht="15" customHeight="1" thickTop="1" x14ac:dyDescent="0.2">
      <c r="A148" s="576"/>
      <c r="B148" s="575"/>
      <c r="C148" s="1072" t="s">
        <v>355</v>
      </c>
      <c r="D148" s="1073"/>
      <c r="E148" s="1074" t="s">
        <v>350</v>
      </c>
      <c r="F148" s="624"/>
      <c r="G148" s="923" t="s">
        <v>179</v>
      </c>
      <c r="H148" s="846" t="s">
        <v>115</v>
      </c>
      <c r="I148" s="702"/>
      <c r="J148" s="1065" t="s">
        <v>354</v>
      </c>
    </row>
    <row r="149" spans="1:10" s="410" customFormat="1" ht="15" customHeight="1" x14ac:dyDescent="0.2">
      <c r="A149" s="576"/>
      <c r="B149" s="575"/>
      <c r="C149" s="527"/>
      <c r="D149" s="685"/>
      <c r="E149" s="647"/>
      <c r="F149" s="472" t="s">
        <v>157</v>
      </c>
      <c r="G149" s="482" t="s">
        <v>258</v>
      </c>
      <c r="H149" s="845" t="s">
        <v>315</v>
      </c>
      <c r="I149" s="702"/>
      <c r="J149" s="603"/>
    </row>
    <row r="150" spans="1:10" s="410" customFormat="1" ht="15" customHeight="1" thickBot="1" x14ac:dyDescent="0.25">
      <c r="A150" s="576"/>
      <c r="B150" s="575"/>
      <c r="C150" s="440"/>
      <c r="D150" s="682"/>
      <c r="E150" s="649"/>
      <c r="F150" s="992"/>
      <c r="G150" s="1077" t="s">
        <v>356</v>
      </c>
      <c r="H150" s="1078" t="s">
        <v>349</v>
      </c>
      <c r="I150" s="702"/>
      <c r="J150" s="1065" t="s">
        <v>354</v>
      </c>
    </row>
    <row r="151" spans="1:10" s="410" customFormat="1" ht="15" customHeight="1" thickTop="1" thickBot="1" x14ac:dyDescent="0.25">
      <c r="A151" s="576"/>
      <c r="B151" s="575"/>
      <c r="C151" s="1069" t="s">
        <v>364</v>
      </c>
      <c r="D151" s="1070"/>
      <c r="E151" s="1071" t="s">
        <v>357</v>
      </c>
      <c r="F151" s="1068"/>
      <c r="G151" s="1075" t="s">
        <v>215</v>
      </c>
      <c r="H151" s="1076" t="s">
        <v>26</v>
      </c>
      <c r="I151" s="702"/>
      <c r="J151" s="1065" t="s">
        <v>365</v>
      </c>
    </row>
    <row r="152" spans="1:10" s="410" customFormat="1" ht="15" customHeight="1" thickTop="1" x14ac:dyDescent="0.2">
      <c r="A152" s="576"/>
      <c r="B152" s="575"/>
      <c r="C152" s="437" t="s">
        <v>244</v>
      </c>
      <c r="D152" s="681"/>
      <c r="E152" s="639" t="s">
        <v>77</v>
      </c>
      <c r="F152" s="993"/>
      <c r="G152" s="994" t="s">
        <v>212</v>
      </c>
      <c r="H152" s="439" t="s">
        <v>119</v>
      </c>
      <c r="I152" s="702"/>
      <c r="J152" s="603"/>
    </row>
    <row r="153" spans="1:10" s="410" customFormat="1" ht="15" customHeight="1" thickBot="1" x14ac:dyDescent="0.25">
      <c r="A153" s="576"/>
      <c r="B153" s="575"/>
      <c r="C153" s="529"/>
      <c r="D153" s="684"/>
      <c r="E153" s="646"/>
      <c r="F153" s="463" t="s">
        <v>157</v>
      </c>
      <c r="G153" s="1051" t="s">
        <v>246</v>
      </c>
      <c r="H153" s="1052" t="s">
        <v>120</v>
      </c>
      <c r="I153" s="702"/>
    </row>
    <row r="154" spans="1:10" s="410" customFormat="1" ht="15" customHeight="1" thickTop="1" thickBot="1" x14ac:dyDescent="0.25">
      <c r="A154" s="576"/>
      <c r="B154" s="575"/>
      <c r="C154" s="524" t="s">
        <v>245</v>
      </c>
      <c r="D154" s="676"/>
      <c r="E154" s="650" t="s">
        <v>78</v>
      </c>
      <c r="F154" s="505"/>
      <c r="G154" s="506" t="s">
        <v>244</v>
      </c>
      <c r="H154" s="552" t="s">
        <v>77</v>
      </c>
      <c r="I154" s="702"/>
      <c r="J154" s="603"/>
    </row>
    <row r="155" spans="1:10" s="410" customFormat="1" ht="15" customHeight="1" thickTop="1" thickBot="1" x14ac:dyDescent="0.25">
      <c r="A155" s="576"/>
      <c r="B155" s="575"/>
      <c r="C155" s="524" t="s">
        <v>246</v>
      </c>
      <c r="D155" s="691"/>
      <c r="E155" s="672" t="s">
        <v>120</v>
      </c>
      <c r="F155" s="525"/>
      <c r="G155" s="506" t="s">
        <v>186</v>
      </c>
      <c r="H155" s="552" t="s">
        <v>16</v>
      </c>
      <c r="I155" s="702"/>
      <c r="J155" s="603"/>
    </row>
    <row r="156" spans="1:10" s="410" customFormat="1" ht="15" customHeight="1" thickTop="1" x14ac:dyDescent="0.2">
      <c r="A156" s="576"/>
      <c r="B156" s="575"/>
      <c r="C156" s="527" t="s">
        <v>247</v>
      </c>
      <c r="D156" s="685"/>
      <c r="E156" s="645" t="s">
        <v>79</v>
      </c>
      <c r="F156" s="577"/>
      <c r="G156" s="473" t="s">
        <v>227</v>
      </c>
      <c r="H156" s="606" t="s">
        <v>17</v>
      </c>
      <c r="I156" s="702"/>
      <c r="J156" s="603"/>
    </row>
    <row r="157" spans="1:10" s="410" customFormat="1" ht="15" customHeight="1" x14ac:dyDescent="0.2">
      <c r="A157" s="576"/>
      <c r="B157" s="575"/>
      <c r="C157" s="527"/>
      <c r="D157" s="685"/>
      <c r="E157" s="647"/>
      <c r="F157" s="488"/>
      <c r="G157" s="1027" t="s">
        <v>246</v>
      </c>
      <c r="H157" s="1028" t="s">
        <v>120</v>
      </c>
      <c r="I157" s="702"/>
      <c r="J157" s="603"/>
    </row>
    <row r="158" spans="1:10" s="410" customFormat="1" ht="15" customHeight="1" x14ac:dyDescent="0.2">
      <c r="A158" s="576"/>
      <c r="B158" s="575"/>
      <c r="C158" s="527"/>
      <c r="D158" s="685"/>
      <c r="E158" s="647"/>
      <c r="F158" s="472" t="s">
        <v>157</v>
      </c>
      <c r="G158" s="1029" t="s">
        <v>212</v>
      </c>
      <c r="H158" s="1030" t="s">
        <v>119</v>
      </c>
      <c r="I158" s="702"/>
      <c r="J158" s="1065" t="s">
        <v>346</v>
      </c>
    </row>
    <row r="159" spans="1:10" s="410" customFormat="1" ht="15" customHeight="1" thickBot="1" x14ac:dyDescent="0.25">
      <c r="A159" s="576"/>
      <c r="B159" s="575"/>
      <c r="C159" s="529"/>
      <c r="D159" s="684"/>
      <c r="E159" s="644"/>
      <c r="F159" s="610"/>
      <c r="G159" s="706" t="s">
        <v>213</v>
      </c>
      <c r="H159" s="612" t="s">
        <v>43</v>
      </c>
      <c r="I159" s="702"/>
      <c r="J159" s="603"/>
    </row>
    <row r="160" spans="1:10" s="410" customFormat="1" ht="15" customHeight="1" thickTop="1" thickBot="1" x14ac:dyDescent="0.25">
      <c r="A160" s="576"/>
      <c r="B160" s="575"/>
      <c r="C160" s="524" t="s">
        <v>248</v>
      </c>
      <c r="D160" s="676"/>
      <c r="E160" s="650" t="s">
        <v>80</v>
      </c>
      <c r="F160" s="505"/>
      <c r="G160" s="506" t="s">
        <v>247</v>
      </c>
      <c r="H160" s="552" t="s">
        <v>79</v>
      </c>
      <c r="I160" s="702"/>
      <c r="J160" s="603"/>
    </row>
    <row r="161" spans="1:10" s="410" customFormat="1" ht="15" customHeight="1" thickTop="1" x14ac:dyDescent="0.2">
      <c r="A161" s="576"/>
      <c r="B161" s="575"/>
      <c r="C161" s="527" t="s">
        <v>249</v>
      </c>
      <c r="D161" s="685"/>
      <c r="E161" s="645" t="s">
        <v>62</v>
      </c>
      <c r="F161" s="577"/>
      <c r="G161" s="473" t="s">
        <v>247</v>
      </c>
      <c r="H161" s="606" t="s">
        <v>79</v>
      </c>
      <c r="I161" s="702"/>
      <c r="J161" s="603"/>
    </row>
    <row r="162" spans="1:10" s="410" customFormat="1" ht="15" customHeight="1" thickBot="1" x14ac:dyDescent="0.25">
      <c r="A162" s="576"/>
      <c r="B162" s="575"/>
      <c r="C162" s="529"/>
      <c r="D162" s="684"/>
      <c r="E162" s="646"/>
      <c r="F162" s="578"/>
      <c r="G162" s="464" t="s">
        <v>213</v>
      </c>
      <c r="H162" s="564" t="s">
        <v>43</v>
      </c>
      <c r="I162" s="702"/>
      <c r="J162" s="603"/>
    </row>
    <row r="163" spans="1:10" s="410" customFormat="1" ht="15" customHeight="1" thickTop="1" thickBot="1" x14ac:dyDescent="0.25">
      <c r="A163" s="576"/>
      <c r="B163" s="575"/>
      <c r="C163" s="524" t="s">
        <v>250</v>
      </c>
      <c r="D163" s="676"/>
      <c r="E163" s="650" t="s">
        <v>63</v>
      </c>
      <c r="F163" s="505"/>
      <c r="G163" s="506" t="s">
        <v>223</v>
      </c>
      <c r="H163" s="552" t="s">
        <v>58</v>
      </c>
      <c r="I163" s="702"/>
      <c r="J163" s="603"/>
    </row>
    <row r="164" spans="1:10" s="410" customFormat="1" ht="15" customHeight="1" thickTop="1" thickBot="1" x14ac:dyDescent="0.25">
      <c r="A164" s="576"/>
      <c r="B164" s="575"/>
      <c r="C164" s="524" t="s">
        <v>251</v>
      </c>
      <c r="D164" s="676"/>
      <c r="E164" s="650" t="s">
        <v>64</v>
      </c>
      <c r="F164" s="505"/>
      <c r="G164" s="506" t="s">
        <v>219</v>
      </c>
      <c r="H164" s="552" t="s">
        <v>54</v>
      </c>
      <c r="I164" s="702"/>
      <c r="J164" s="603"/>
    </row>
    <row r="165" spans="1:10" s="410" customFormat="1" ht="15" customHeight="1" thickTop="1" thickBot="1" x14ac:dyDescent="0.25">
      <c r="A165" s="576"/>
      <c r="B165" s="575"/>
      <c r="C165" s="524" t="s">
        <v>252</v>
      </c>
      <c r="D165" s="676"/>
      <c r="E165" s="650" t="s">
        <v>65</v>
      </c>
      <c r="F165" s="505"/>
      <c r="G165" s="506" t="s">
        <v>220</v>
      </c>
      <c r="H165" s="552" t="s">
        <v>55</v>
      </c>
      <c r="I165" s="702"/>
      <c r="J165" s="603"/>
    </row>
    <row r="166" spans="1:10" s="410" customFormat="1" ht="15" customHeight="1" thickTop="1" x14ac:dyDescent="0.2">
      <c r="A166" s="576"/>
      <c r="B166" s="575"/>
      <c r="C166" s="527" t="s">
        <v>253</v>
      </c>
      <c r="D166" s="685"/>
      <c r="E166" s="645" t="s">
        <v>29</v>
      </c>
      <c r="F166" s="467"/>
      <c r="G166" s="481" t="s">
        <v>228</v>
      </c>
      <c r="H166" s="559" t="s">
        <v>68</v>
      </c>
      <c r="I166" s="702"/>
      <c r="J166" s="603"/>
    </row>
    <row r="167" spans="1:10" s="410" customFormat="1" ht="15" customHeight="1" x14ac:dyDescent="0.2">
      <c r="A167" s="576"/>
      <c r="B167" s="575"/>
      <c r="C167" s="527"/>
      <c r="D167" s="685"/>
      <c r="E167" s="645"/>
      <c r="F167" s="472" t="s">
        <v>157</v>
      </c>
      <c r="G167" s="482" t="s">
        <v>247</v>
      </c>
      <c r="H167" s="845" t="s">
        <v>79</v>
      </c>
      <c r="I167" s="702"/>
      <c r="J167" s="603"/>
    </row>
    <row r="168" spans="1:10" s="410" customFormat="1" ht="15" customHeight="1" thickBot="1" x14ac:dyDescent="0.25">
      <c r="A168" s="576"/>
      <c r="B168" s="575"/>
      <c r="C168" s="529"/>
      <c r="D168" s="684"/>
      <c r="E168" s="646"/>
      <c r="F168" s="578"/>
      <c r="G168" s="500" t="s">
        <v>220</v>
      </c>
      <c r="H168" s="564" t="s">
        <v>55</v>
      </c>
      <c r="I168" s="702"/>
      <c r="J168" s="603"/>
    </row>
    <row r="169" spans="1:10" s="410" customFormat="1" ht="15" customHeight="1" thickTop="1" thickBot="1" x14ac:dyDescent="0.25">
      <c r="A169" s="576"/>
      <c r="B169" s="575"/>
      <c r="C169" s="524" t="s">
        <v>254</v>
      </c>
      <c r="D169" s="676"/>
      <c r="E169" s="659" t="s">
        <v>85</v>
      </c>
      <c r="F169" s="505"/>
      <c r="G169" s="506" t="s">
        <v>198</v>
      </c>
      <c r="H169" s="552" t="s">
        <v>24</v>
      </c>
      <c r="I169" s="702"/>
      <c r="J169" s="603"/>
    </row>
    <row r="170" spans="1:10" s="410" customFormat="1" ht="15" customHeight="1" thickTop="1" x14ac:dyDescent="0.2">
      <c r="A170" s="576"/>
      <c r="B170" s="575"/>
      <c r="C170" s="707" t="s">
        <v>255</v>
      </c>
      <c r="D170" s="686"/>
      <c r="E170" s="708" t="s">
        <v>165</v>
      </c>
      <c r="F170" s="424"/>
      <c r="G170" s="709" t="s">
        <v>224</v>
      </c>
      <c r="H170" s="425" t="s">
        <v>163</v>
      </c>
      <c r="I170" s="702"/>
      <c r="J170" s="603"/>
    </row>
    <row r="171" spans="1:10" s="410" customFormat="1" ht="15" customHeight="1" thickBot="1" x14ac:dyDescent="0.25">
      <c r="A171" s="576"/>
      <c r="B171" s="575"/>
      <c r="C171" s="529"/>
      <c r="D171" s="684"/>
      <c r="E171" s="646"/>
      <c r="F171" s="610"/>
      <c r="G171" s="706" t="s">
        <v>225</v>
      </c>
      <c r="H171" s="612" t="s">
        <v>138</v>
      </c>
      <c r="I171" s="702"/>
      <c r="J171" s="603"/>
    </row>
    <row r="172" spans="1:10" s="410" customFormat="1" ht="15" customHeight="1" thickTop="1" thickBot="1" x14ac:dyDescent="0.25">
      <c r="A172" s="576"/>
      <c r="B172" s="575"/>
      <c r="C172" s="524" t="s">
        <v>256</v>
      </c>
      <c r="D172" s="676"/>
      <c r="E172" s="650" t="s">
        <v>30</v>
      </c>
      <c r="F172" s="505"/>
      <c r="G172" s="561" t="s">
        <v>155</v>
      </c>
      <c r="H172" s="552" t="s">
        <v>156</v>
      </c>
      <c r="I172" s="702"/>
      <c r="J172" s="603"/>
    </row>
    <row r="173" spans="1:10" s="410" customFormat="1" ht="15" customHeight="1" thickTop="1" thickBot="1" x14ac:dyDescent="0.25">
      <c r="A173" s="576"/>
      <c r="B173" s="575"/>
      <c r="C173" s="524" t="s">
        <v>257</v>
      </c>
      <c r="D173" s="676"/>
      <c r="E173" s="650" t="s">
        <v>314</v>
      </c>
      <c r="F173" s="584"/>
      <c r="G173" s="561" t="s">
        <v>155</v>
      </c>
      <c r="H173" s="552" t="s">
        <v>156</v>
      </c>
      <c r="I173" s="702"/>
      <c r="J173" s="603"/>
    </row>
    <row r="174" spans="1:10" s="410" customFormat="1" ht="15" customHeight="1" thickTop="1" x14ac:dyDescent="0.2">
      <c r="A174" s="576"/>
      <c r="B174" s="575"/>
      <c r="C174" s="527" t="s">
        <v>258</v>
      </c>
      <c r="D174" s="685"/>
      <c r="E174" s="647" t="s">
        <v>315</v>
      </c>
      <c r="F174" s="760"/>
      <c r="G174" s="484" t="s">
        <v>178</v>
      </c>
      <c r="H174" s="757" t="s">
        <v>313</v>
      </c>
      <c r="I174" s="702"/>
      <c r="J174" s="603"/>
    </row>
    <row r="175" spans="1:10" s="410" customFormat="1" ht="15" customHeight="1" thickBot="1" x14ac:dyDescent="0.25">
      <c r="A175" s="576"/>
      <c r="B175" s="575"/>
      <c r="C175" s="440"/>
      <c r="D175" s="682"/>
      <c r="E175" s="640"/>
      <c r="F175" s="441" t="s">
        <v>157</v>
      </c>
      <c r="G175" s="442" t="s">
        <v>257</v>
      </c>
      <c r="H175" s="443" t="s">
        <v>314</v>
      </c>
      <c r="I175" s="702"/>
      <c r="J175" s="603"/>
    </row>
    <row r="176" spans="1:10" s="719" customFormat="1" ht="15" customHeight="1" thickTop="1" x14ac:dyDescent="0.2">
      <c r="A176" s="716"/>
      <c r="B176" s="717"/>
      <c r="C176" s="437" t="s">
        <v>264</v>
      </c>
      <c r="D176" s="681"/>
      <c r="E176" s="720" t="s">
        <v>268</v>
      </c>
      <c r="F176" s="721"/>
      <c r="G176" s="924" t="s">
        <v>179</v>
      </c>
      <c r="H176" s="847" t="s">
        <v>115</v>
      </c>
      <c r="I176" s="718"/>
      <c r="J176" s="1046"/>
    </row>
    <row r="177" spans="1:10" s="719" customFormat="1" ht="15" customHeight="1" thickBot="1" x14ac:dyDescent="0.25">
      <c r="A177" s="716"/>
      <c r="B177" s="717"/>
      <c r="C177" s="440"/>
      <c r="D177" s="682"/>
      <c r="E177" s="724" t="s">
        <v>343</v>
      </c>
      <c r="F177" s="722" t="s">
        <v>157</v>
      </c>
      <c r="G177" s="723" t="s">
        <v>258</v>
      </c>
      <c r="H177" s="848" t="s">
        <v>315</v>
      </c>
      <c r="I177" s="718"/>
      <c r="J177" s="1046"/>
    </row>
    <row r="178" spans="1:10" s="719" customFormat="1" ht="15" customHeight="1" thickTop="1" x14ac:dyDescent="0.2">
      <c r="A178" s="716"/>
      <c r="B178" s="717"/>
      <c r="C178" s="437" t="s">
        <v>266</v>
      </c>
      <c r="D178" s="681"/>
      <c r="E178" s="720" t="s">
        <v>268</v>
      </c>
      <c r="F178" s="726"/>
      <c r="G178" s="924" t="s">
        <v>179</v>
      </c>
      <c r="H178" s="847" t="s">
        <v>115</v>
      </c>
      <c r="I178" s="718"/>
      <c r="J178" s="1046"/>
    </row>
    <row r="179" spans="1:10" s="719" customFormat="1" ht="15" customHeight="1" thickBot="1" x14ac:dyDescent="0.25">
      <c r="A179" s="716"/>
      <c r="B179" s="717"/>
      <c r="C179" s="440"/>
      <c r="D179" s="682"/>
      <c r="E179" s="724" t="s">
        <v>342</v>
      </c>
      <c r="F179" s="722" t="s">
        <v>157</v>
      </c>
      <c r="G179" s="723" t="s">
        <v>258</v>
      </c>
      <c r="H179" s="848" t="s">
        <v>315</v>
      </c>
      <c r="I179" s="718"/>
      <c r="J179" s="1046"/>
    </row>
    <row r="180" spans="1:10" s="410" customFormat="1" ht="15" customHeight="1" thickTop="1" x14ac:dyDescent="0.2">
      <c r="A180" s="585"/>
      <c r="B180" s="586"/>
      <c r="C180" s="437" t="s">
        <v>259</v>
      </c>
      <c r="D180" s="681"/>
      <c r="E180" s="639" t="s">
        <v>40</v>
      </c>
      <c r="F180" s="587"/>
      <c r="G180" s="460" t="s">
        <v>180</v>
      </c>
      <c r="H180" s="842" t="s">
        <v>39</v>
      </c>
      <c r="I180" s="702"/>
      <c r="J180" s="603"/>
    </row>
    <row r="181" spans="1:10" s="410" customFormat="1" ht="15" customHeight="1" x14ac:dyDescent="0.2">
      <c r="A181" s="585"/>
      <c r="B181" s="586"/>
      <c r="C181" s="527"/>
      <c r="D181" s="685"/>
      <c r="E181" s="647"/>
      <c r="F181" s="470"/>
      <c r="G181" s="498" t="s">
        <v>179</v>
      </c>
      <c r="H181" s="757" t="s">
        <v>115</v>
      </c>
      <c r="I181" s="702"/>
      <c r="J181" s="603"/>
    </row>
    <row r="182" spans="1:10" s="410" customFormat="1" ht="15" customHeight="1" thickBot="1" x14ac:dyDescent="0.25">
      <c r="A182" s="585"/>
      <c r="B182" s="586"/>
      <c r="C182" s="440"/>
      <c r="D182" s="682"/>
      <c r="E182" s="649"/>
      <c r="F182" s="441" t="s">
        <v>157</v>
      </c>
      <c r="G182" s="445" t="s">
        <v>258</v>
      </c>
      <c r="H182" s="443" t="s">
        <v>315</v>
      </c>
      <c r="I182" s="702"/>
      <c r="J182" s="603"/>
    </row>
    <row r="183" spans="1:10" s="410" customFormat="1" ht="15" customHeight="1" thickTop="1" thickBot="1" x14ac:dyDescent="0.25">
      <c r="A183" s="576"/>
      <c r="B183" s="575"/>
      <c r="C183" s="520" t="s">
        <v>260</v>
      </c>
      <c r="D183" s="696"/>
      <c r="E183" s="656" t="s">
        <v>31</v>
      </c>
      <c r="F183" s="573"/>
      <c r="G183" s="522" t="s">
        <v>259</v>
      </c>
      <c r="H183" s="841" t="s">
        <v>40</v>
      </c>
      <c r="I183" s="702"/>
      <c r="J183" s="603"/>
    </row>
    <row r="184" spans="1:10" s="410" customFormat="1" ht="15" customHeight="1" thickTop="1" thickBot="1" x14ac:dyDescent="0.25">
      <c r="A184" s="576"/>
      <c r="B184" s="575"/>
      <c r="C184" s="524" t="s">
        <v>261</v>
      </c>
      <c r="D184" s="676"/>
      <c r="E184" s="650" t="s">
        <v>316</v>
      </c>
      <c r="F184" s="505"/>
      <c r="G184" s="506" t="s">
        <v>185</v>
      </c>
      <c r="H184" s="552" t="s">
        <v>42</v>
      </c>
      <c r="I184" s="702"/>
      <c r="J184" s="603"/>
    </row>
    <row r="185" spans="1:10" s="410" customFormat="1" ht="15" customHeight="1" thickTop="1" thickBot="1" x14ac:dyDescent="0.25">
      <c r="A185" s="576"/>
      <c r="B185" s="575"/>
      <c r="C185" s="524" t="s">
        <v>262</v>
      </c>
      <c r="D185" s="676"/>
      <c r="E185" s="659" t="s">
        <v>32</v>
      </c>
      <c r="F185" s="505"/>
      <c r="G185" s="506" t="s">
        <v>185</v>
      </c>
      <c r="H185" s="552" t="s">
        <v>42</v>
      </c>
      <c r="I185" s="702"/>
      <c r="J185" s="603"/>
    </row>
    <row r="186" spans="1:10" s="410" customFormat="1" ht="15" customHeight="1" thickTop="1" thickBot="1" x14ac:dyDescent="0.25">
      <c r="A186" s="576"/>
      <c r="B186" s="589"/>
      <c r="C186" s="440" t="s">
        <v>263</v>
      </c>
      <c r="D186" s="682"/>
      <c r="E186" s="640" t="s">
        <v>317</v>
      </c>
      <c r="F186" s="441"/>
      <c r="G186" s="729" t="s">
        <v>187</v>
      </c>
      <c r="H186" s="432" t="s">
        <v>41</v>
      </c>
      <c r="I186" s="702"/>
      <c r="J186" s="603"/>
    </row>
    <row r="187" spans="1:10" s="410" customFormat="1" ht="8.1" customHeight="1" thickTop="1" thickBot="1" x14ac:dyDescent="0.25">
      <c r="A187" s="576"/>
      <c r="B187" s="861"/>
      <c r="C187" s="862"/>
      <c r="D187" s="863"/>
      <c r="E187" s="864"/>
      <c r="F187" s="590"/>
      <c r="G187" s="591"/>
      <c r="H187" s="592"/>
      <c r="I187" s="702"/>
      <c r="J187" s="603"/>
    </row>
    <row r="188" spans="1:10" s="410" customFormat="1" ht="15" customHeight="1" thickTop="1" x14ac:dyDescent="0.2">
      <c r="A188" s="576"/>
      <c r="B188" s="861"/>
      <c r="C188" s="738" t="s">
        <v>296</v>
      </c>
      <c r="D188" s="737"/>
      <c r="E188" s="736" t="s">
        <v>86</v>
      </c>
      <c r="F188" s="735"/>
      <c r="G188" s="762" t="s">
        <v>214</v>
      </c>
      <c r="H188" s="840" t="s">
        <v>271</v>
      </c>
      <c r="I188" s="702"/>
      <c r="J188" s="603"/>
    </row>
    <row r="189" spans="1:10" s="410" customFormat="1" ht="15" customHeight="1" x14ac:dyDescent="0.2">
      <c r="A189" s="576"/>
      <c r="B189" s="861"/>
      <c r="C189" s="734" t="s">
        <v>297</v>
      </c>
      <c r="D189" s="733"/>
      <c r="E189" s="732" t="s">
        <v>87</v>
      </c>
      <c r="F189" s="731"/>
      <c r="G189" s="730" t="s">
        <v>155</v>
      </c>
      <c r="H189" s="849" t="s">
        <v>156</v>
      </c>
      <c r="I189" s="702"/>
      <c r="J189" s="603"/>
    </row>
    <row r="190" spans="1:10" s="410" customFormat="1" ht="13.5" customHeight="1" x14ac:dyDescent="0.2">
      <c r="A190" s="1216"/>
      <c r="B190" s="1217"/>
      <c r="C190" s="1023" t="s">
        <v>304</v>
      </c>
      <c r="D190" s="698"/>
      <c r="E190" s="662" t="s">
        <v>166</v>
      </c>
      <c r="F190" s="866"/>
      <c r="G190" s="868" t="s">
        <v>196</v>
      </c>
      <c r="H190" s="870" t="s">
        <v>287</v>
      </c>
      <c r="I190" s="702"/>
      <c r="J190" s="1043"/>
    </row>
    <row r="191" spans="1:10" s="410" customFormat="1" ht="13.5" customHeight="1" x14ac:dyDescent="0.2">
      <c r="A191" s="1216"/>
      <c r="B191" s="1217"/>
      <c r="C191" s="728"/>
      <c r="D191" s="697"/>
      <c r="E191" s="663" t="s">
        <v>338</v>
      </c>
      <c r="F191" s="867" t="s">
        <v>157</v>
      </c>
      <c r="G191" s="869" t="s">
        <v>240</v>
      </c>
      <c r="H191" s="1021" t="s">
        <v>288</v>
      </c>
      <c r="I191" s="702"/>
      <c r="J191" s="603"/>
    </row>
    <row r="192" spans="1:10" s="410" customFormat="1" ht="15" customHeight="1" x14ac:dyDescent="0.2">
      <c r="A192" s="576"/>
      <c r="B192" s="861"/>
      <c r="C192" s="728" t="s">
        <v>303</v>
      </c>
      <c r="D192" s="697"/>
      <c r="E192" s="661" t="s">
        <v>88</v>
      </c>
      <c r="F192" s="593"/>
      <c r="G192" s="594" t="s">
        <v>155</v>
      </c>
      <c r="H192" s="871" t="s">
        <v>156</v>
      </c>
      <c r="I192" s="702"/>
      <c r="J192" s="603"/>
    </row>
    <row r="193" spans="1:10" s="410" customFormat="1" ht="13.5" customHeight="1" x14ac:dyDescent="0.2">
      <c r="A193" s="576"/>
      <c r="B193" s="861"/>
      <c r="C193" s="734" t="s">
        <v>302</v>
      </c>
      <c r="D193" s="733"/>
      <c r="E193" s="872" t="s">
        <v>89</v>
      </c>
      <c r="F193" s="596"/>
      <c r="G193" s="473" t="s">
        <v>188</v>
      </c>
      <c r="H193" s="606" t="s">
        <v>18</v>
      </c>
      <c r="I193" s="702"/>
      <c r="J193" s="1043"/>
    </row>
    <row r="194" spans="1:10" s="410" customFormat="1" ht="15" customHeight="1" x14ac:dyDescent="0.2">
      <c r="A194" s="576"/>
      <c r="B194" s="861"/>
      <c r="C194" s="734" t="s">
        <v>306</v>
      </c>
      <c r="D194" s="733"/>
      <c r="E194" s="872" t="s">
        <v>90</v>
      </c>
      <c r="F194" s="593"/>
      <c r="G194" s="473" t="s">
        <v>188</v>
      </c>
      <c r="H194" s="850" t="s">
        <v>18</v>
      </c>
      <c r="I194" s="702"/>
      <c r="J194" s="603"/>
    </row>
    <row r="195" spans="1:10" s="410" customFormat="1" ht="15" customHeight="1" x14ac:dyDescent="0.2">
      <c r="A195" s="576"/>
      <c r="B195" s="861"/>
      <c r="C195" s="728" t="s">
        <v>298</v>
      </c>
      <c r="D195" s="697"/>
      <c r="E195" s="661" t="s">
        <v>91</v>
      </c>
      <c r="F195" s="593"/>
      <c r="G195" s="473" t="s">
        <v>223</v>
      </c>
      <c r="H195" s="606" t="s">
        <v>58</v>
      </c>
      <c r="I195" s="702"/>
      <c r="J195" s="603"/>
    </row>
    <row r="196" spans="1:10" s="410" customFormat="1" ht="13.5" customHeight="1" x14ac:dyDescent="0.2">
      <c r="A196" s="576"/>
      <c r="B196" s="861"/>
      <c r="C196" s="1020" t="s">
        <v>295</v>
      </c>
      <c r="D196" s="698"/>
      <c r="E196" s="664" t="s">
        <v>92</v>
      </c>
      <c r="F196" s="597"/>
      <c r="G196" s="873" t="s">
        <v>212</v>
      </c>
      <c r="H196" s="559" t="s">
        <v>119</v>
      </c>
      <c r="I196" s="702"/>
      <c r="J196" s="1043"/>
    </row>
    <row r="197" spans="1:10" s="410" customFormat="1" ht="13.5" customHeight="1" x14ac:dyDescent="0.2">
      <c r="A197" s="576"/>
      <c r="B197" s="861"/>
      <c r="C197" s="1022"/>
      <c r="D197" s="697"/>
      <c r="E197" s="660"/>
      <c r="F197" s="596" t="s">
        <v>157</v>
      </c>
      <c r="G197" s="874" t="s">
        <v>246</v>
      </c>
      <c r="H197" s="845" t="s">
        <v>120</v>
      </c>
      <c r="I197" s="702"/>
      <c r="J197" s="603"/>
    </row>
    <row r="198" spans="1:10" s="410" customFormat="1" ht="13.5" customHeight="1" x14ac:dyDescent="0.2">
      <c r="A198" s="576"/>
      <c r="B198" s="861"/>
      <c r="C198" s="1023" t="s">
        <v>299</v>
      </c>
      <c r="D198" s="698"/>
      <c r="E198" s="665" t="s">
        <v>167</v>
      </c>
      <c r="F198" s="598"/>
      <c r="G198" s="580" t="s">
        <v>218</v>
      </c>
      <c r="H198" s="559" t="s">
        <v>75</v>
      </c>
      <c r="I198" s="702"/>
      <c r="J198" s="603"/>
    </row>
    <row r="199" spans="1:10" s="410" customFormat="1" ht="13.5" customHeight="1" x14ac:dyDescent="0.2">
      <c r="A199" s="576"/>
      <c r="B199" s="861"/>
      <c r="C199" s="1024"/>
      <c r="D199" s="697"/>
      <c r="E199" s="666" t="s">
        <v>339</v>
      </c>
      <c r="F199" s="599" t="s">
        <v>157</v>
      </c>
      <c r="G199" s="581" t="s">
        <v>244</v>
      </c>
      <c r="H199" s="845" t="s">
        <v>77</v>
      </c>
      <c r="I199" s="702"/>
      <c r="J199" s="603"/>
    </row>
    <row r="200" spans="1:10" s="410" customFormat="1" ht="15" customHeight="1" x14ac:dyDescent="0.2">
      <c r="A200" s="576"/>
      <c r="B200" s="861"/>
      <c r="C200" s="728" t="s">
        <v>305</v>
      </c>
      <c r="D200" s="697"/>
      <c r="E200" s="661" t="s">
        <v>93</v>
      </c>
      <c r="F200" s="593"/>
      <c r="G200" s="473" t="s">
        <v>217</v>
      </c>
      <c r="H200" s="606" t="s">
        <v>53</v>
      </c>
      <c r="I200" s="702"/>
      <c r="J200" s="603"/>
    </row>
    <row r="201" spans="1:10" s="410" customFormat="1" ht="15" customHeight="1" x14ac:dyDescent="0.2">
      <c r="A201" s="576"/>
      <c r="B201" s="861"/>
      <c r="C201" s="728" t="s">
        <v>300</v>
      </c>
      <c r="D201" s="697"/>
      <c r="E201" s="661" t="s">
        <v>99</v>
      </c>
      <c r="F201" s="593"/>
      <c r="G201" s="875" t="s">
        <v>219</v>
      </c>
      <c r="H201" s="606" t="s">
        <v>54</v>
      </c>
      <c r="I201" s="702"/>
      <c r="J201" s="1043"/>
    </row>
    <row r="202" spans="1:10" s="410" customFormat="1" ht="13.5" customHeight="1" x14ac:dyDescent="0.2">
      <c r="A202" s="1216"/>
      <c r="B202" s="1217"/>
      <c r="C202" s="1023" t="s">
        <v>301</v>
      </c>
      <c r="D202" s="698"/>
      <c r="E202" s="662" t="s">
        <v>340</v>
      </c>
      <c r="F202" s="595"/>
      <c r="G202" s="1210" t="s">
        <v>221</v>
      </c>
      <c r="H202" s="1212" t="s">
        <v>56</v>
      </c>
      <c r="I202" s="702"/>
      <c r="J202" s="603"/>
    </row>
    <row r="203" spans="1:10" s="410" customFormat="1" ht="13.5" customHeight="1" thickBot="1" x14ac:dyDescent="0.25">
      <c r="A203" s="1216"/>
      <c r="B203" s="1217"/>
      <c r="C203" s="1025"/>
      <c r="D203" s="699"/>
      <c r="E203" s="667" t="s">
        <v>341</v>
      </c>
      <c r="F203" s="600"/>
      <c r="G203" s="1211"/>
      <c r="H203" s="1213"/>
      <c r="I203" s="702"/>
      <c r="J203" s="603"/>
    </row>
    <row r="204" spans="1:10" s="410" customFormat="1" ht="20.100000000000001" customHeight="1" thickTop="1" thickBot="1" x14ac:dyDescent="0.25">
      <c r="A204" s="576"/>
      <c r="B204" s="1218" t="s">
        <v>102</v>
      </c>
      <c r="C204" s="1219"/>
      <c r="D204" s="834"/>
      <c r="E204" s="930" t="s">
        <v>168</v>
      </c>
      <c r="F204" s="441"/>
      <c r="G204" s="582"/>
      <c r="H204" s="564"/>
      <c r="I204" s="702"/>
      <c r="J204" s="603"/>
    </row>
    <row r="205" spans="1:10" s="412" customFormat="1" ht="20.100000000000001" customHeight="1" thickTop="1" thickBot="1" x14ac:dyDescent="0.25">
      <c r="A205" s="1220" t="s">
        <v>101</v>
      </c>
      <c r="B205" s="1221"/>
      <c r="C205" s="1221"/>
      <c r="D205" s="700"/>
      <c r="E205" s="668" t="s">
        <v>169</v>
      </c>
      <c r="F205" s="601"/>
      <c r="G205" s="602"/>
      <c r="H205" s="865"/>
      <c r="I205" s="703"/>
      <c r="J205" s="603"/>
    </row>
    <row r="206" spans="1:10" s="410" customFormat="1" ht="15" customHeight="1" thickTop="1" x14ac:dyDescent="0.2">
      <c r="A206" s="603"/>
      <c r="B206" s="469"/>
      <c r="C206" s="1049" t="s">
        <v>344</v>
      </c>
      <c r="D206" s="685"/>
      <c r="E206" s="645" t="s">
        <v>66</v>
      </c>
      <c r="F206" s="577"/>
      <c r="G206" s="604" t="s">
        <v>211</v>
      </c>
      <c r="H206" s="425" t="s">
        <v>22</v>
      </c>
      <c r="I206" s="702"/>
      <c r="J206" s="1044"/>
    </row>
    <row r="207" spans="1:10" s="410" customFormat="1" ht="15" customHeight="1" thickBot="1" x14ac:dyDescent="0.25">
      <c r="A207" s="603"/>
      <c r="B207" s="469"/>
      <c r="C207" s="1048"/>
      <c r="D207" s="684"/>
      <c r="E207" s="646"/>
      <c r="F207" s="578"/>
      <c r="G207" s="605" t="s">
        <v>198</v>
      </c>
      <c r="H207" s="564" t="s">
        <v>24</v>
      </c>
      <c r="I207" s="702"/>
      <c r="J207" s="603"/>
    </row>
    <row r="208" spans="1:10" s="410" customFormat="1" ht="15" customHeight="1" thickTop="1" x14ac:dyDescent="0.2">
      <c r="A208" s="603"/>
      <c r="B208" s="469"/>
      <c r="C208" s="1049" t="s">
        <v>345</v>
      </c>
      <c r="D208" s="685"/>
      <c r="E208" s="645" t="s">
        <v>67</v>
      </c>
      <c r="F208" s="577"/>
      <c r="G208" s="501" t="s">
        <v>211</v>
      </c>
      <c r="H208" s="606" t="s">
        <v>22</v>
      </c>
      <c r="I208" s="702"/>
      <c r="J208" s="1044"/>
    </row>
    <row r="209" spans="1:10" s="410" customFormat="1" ht="15" customHeight="1" x14ac:dyDescent="0.2">
      <c r="A209" s="603"/>
      <c r="B209" s="469"/>
      <c r="C209" s="1049"/>
      <c r="D209" s="685"/>
      <c r="E209" s="645"/>
      <c r="F209" s="607"/>
      <c r="G209" s="608" t="s">
        <v>198</v>
      </c>
      <c r="H209" s="609" t="s">
        <v>24</v>
      </c>
      <c r="I209" s="702"/>
      <c r="J209" s="603"/>
    </row>
    <row r="210" spans="1:10" s="410" customFormat="1" ht="15" customHeight="1" thickBot="1" x14ac:dyDescent="0.25">
      <c r="A210" s="603"/>
      <c r="B210" s="469"/>
      <c r="C210" s="1050"/>
      <c r="D210" s="684"/>
      <c r="E210" s="646"/>
      <c r="F210" s="610"/>
      <c r="G210" s="611" t="s">
        <v>344</v>
      </c>
      <c r="H210" s="612" t="s">
        <v>66</v>
      </c>
      <c r="I210" s="833" t="s">
        <v>105</v>
      </c>
      <c r="J210" s="603"/>
    </row>
    <row r="211" spans="1:10" ht="18.75" thickTop="1" x14ac:dyDescent="0.2"/>
  </sheetData>
  <mergeCells count="21">
    <mergeCell ref="B204:C204"/>
    <mergeCell ref="A205:C205"/>
    <mergeCell ref="A202:A203"/>
    <mergeCell ref="B202:B203"/>
    <mergeCell ref="A85:C85"/>
    <mergeCell ref="A110:C110"/>
    <mergeCell ref="G202:G203"/>
    <mergeCell ref="H202:H203"/>
    <mergeCell ref="A111:E111"/>
    <mergeCell ref="A190:A191"/>
    <mergeCell ref="B190:B191"/>
    <mergeCell ref="C1:H1"/>
    <mergeCell ref="C2:H2"/>
    <mergeCell ref="C3:H3"/>
    <mergeCell ref="C4:H4"/>
    <mergeCell ref="A27:C27"/>
    <mergeCell ref="C6:H6"/>
    <mergeCell ref="F7:H7"/>
    <mergeCell ref="F8:H8"/>
    <mergeCell ref="A11:C11"/>
    <mergeCell ref="C5:H5"/>
  </mergeCells>
  <phoneticPr fontId="47" type="noConversion"/>
  <pageMargins left="0.74803149606299213" right="0.74803149606299213" top="0.98425196850393704" bottom="0.98425196850393704" header="0.51181102362204722" footer="0.51181102362204722"/>
  <pageSetup paperSize="9" orientation="landscape" r:id="rId1"/>
  <webPublishItems count="1">
    <webPublishItem id="13861" divId="bioBSc_kredit_2015 2015-07-31_13861" sourceType="range" sourceRef="A1:H210" destinationFile="D:\www-sites\Intezet\Oktat\BSc\tanterv\bioBSc_kredit_2015.htm"/>
  </webPublishItem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zoomScaleNormal="100" workbookViewId="0">
      <selection sqref="A1:D1"/>
    </sheetView>
  </sheetViews>
  <sheetFormatPr defaultRowHeight="12.75" x14ac:dyDescent="0.2"/>
  <cols>
    <col min="1" max="1" width="9.33203125" style="1005"/>
    <col min="2" max="2" width="10.83203125" style="1005" customWidth="1"/>
    <col min="3" max="3" width="59.6640625" style="1005" customWidth="1"/>
    <col min="4" max="16384" width="9.33203125" style="1005"/>
  </cols>
  <sheetData>
    <row r="1" spans="1:4" ht="30" customHeight="1" x14ac:dyDescent="0.2">
      <c r="A1" s="1227" t="s">
        <v>333</v>
      </c>
      <c r="B1" s="1227"/>
      <c r="C1" s="1227"/>
      <c r="D1" s="1227"/>
    </row>
    <row r="2" spans="1:4" ht="24.95" customHeight="1" x14ac:dyDescent="0.2">
      <c r="A2" s="1126" t="s">
        <v>334</v>
      </c>
      <c r="B2" s="1126"/>
      <c r="C2" s="1126"/>
      <c r="D2" s="1126"/>
    </row>
    <row r="3" spans="1:4" ht="20.100000000000001" customHeight="1" x14ac:dyDescent="0.2">
      <c r="B3" s="1006"/>
      <c r="C3" s="1006"/>
      <c r="D3" s="1006"/>
    </row>
    <row r="4" spans="1:4" ht="30" customHeight="1" thickBot="1" x14ac:dyDescent="0.25">
      <c r="B4" s="1228">
        <v>41940</v>
      </c>
      <c r="C4" s="1229"/>
      <c r="D4" s="1007"/>
    </row>
    <row r="5" spans="1:4" ht="14.25" thickTop="1" thickBot="1" x14ac:dyDescent="0.25">
      <c r="B5" s="1008" t="s">
        <v>335</v>
      </c>
      <c r="C5" s="1008" t="s">
        <v>336</v>
      </c>
    </row>
    <row r="6" spans="1:4" ht="15" customHeight="1" thickTop="1" x14ac:dyDescent="0.2">
      <c r="B6" s="619" t="s">
        <v>221</v>
      </c>
      <c r="C6" s="1009" t="s">
        <v>56</v>
      </c>
    </row>
    <row r="7" spans="1:4" ht="15" customHeight="1" x14ac:dyDescent="0.2">
      <c r="B7" s="28" t="s">
        <v>222</v>
      </c>
      <c r="C7" s="1010" t="s">
        <v>57</v>
      </c>
    </row>
    <row r="8" spans="1:4" ht="15" customHeight="1" x14ac:dyDescent="0.2">
      <c r="B8" s="28" t="s">
        <v>193</v>
      </c>
      <c r="C8" s="1010" t="s">
        <v>51</v>
      </c>
    </row>
    <row r="9" spans="1:4" ht="15" customHeight="1" x14ac:dyDescent="0.2">
      <c r="B9" s="28" t="s">
        <v>198</v>
      </c>
      <c r="C9" s="1011" t="s">
        <v>24</v>
      </c>
    </row>
    <row r="10" spans="1:4" ht="15" customHeight="1" x14ac:dyDescent="0.2">
      <c r="B10" s="62" t="s">
        <v>181</v>
      </c>
      <c r="C10" s="1012" t="s">
        <v>337</v>
      </c>
    </row>
    <row r="11" spans="1:4" ht="15" customHeight="1" x14ac:dyDescent="0.2">
      <c r="B11" s="62" t="s">
        <v>244</v>
      </c>
      <c r="C11" s="1013" t="s">
        <v>77</v>
      </c>
    </row>
    <row r="12" spans="1:4" ht="15" customHeight="1" x14ac:dyDescent="0.2">
      <c r="B12" s="354" t="s">
        <v>218</v>
      </c>
      <c r="C12" s="1014" t="s">
        <v>75</v>
      </c>
    </row>
    <row r="13" spans="1:4" ht="15" customHeight="1" x14ac:dyDescent="0.2">
      <c r="B13" s="62" t="s">
        <v>187</v>
      </c>
      <c r="C13" s="1012" t="s">
        <v>41</v>
      </c>
    </row>
    <row r="14" spans="1:4" ht="15" customHeight="1" x14ac:dyDescent="0.2">
      <c r="B14" s="62" t="s">
        <v>246</v>
      </c>
      <c r="C14" s="1013" t="s">
        <v>120</v>
      </c>
    </row>
    <row r="15" spans="1:4" ht="15" customHeight="1" x14ac:dyDescent="0.2">
      <c r="B15" s="62" t="s">
        <v>212</v>
      </c>
      <c r="C15" s="1013" t="s">
        <v>119</v>
      </c>
    </row>
    <row r="16" spans="1:4" ht="15" customHeight="1" x14ac:dyDescent="0.2">
      <c r="B16" s="62" t="s">
        <v>225</v>
      </c>
      <c r="C16" s="1013" t="s">
        <v>138</v>
      </c>
    </row>
    <row r="17" spans="2:3" ht="15" customHeight="1" x14ac:dyDescent="0.2">
      <c r="B17" s="62" t="s">
        <v>247</v>
      </c>
      <c r="C17" s="1013" t="s">
        <v>79</v>
      </c>
    </row>
    <row r="18" spans="2:3" ht="15" customHeight="1" x14ac:dyDescent="0.2">
      <c r="B18" s="28" t="s">
        <v>228</v>
      </c>
      <c r="C18" s="1010" t="s">
        <v>68</v>
      </c>
    </row>
    <row r="19" spans="2:3" ht="15" customHeight="1" x14ac:dyDescent="0.2">
      <c r="B19" s="161" t="s">
        <v>248</v>
      </c>
      <c r="C19" s="1010" t="s">
        <v>80</v>
      </c>
    </row>
    <row r="20" spans="2:3" ht="15" customHeight="1" x14ac:dyDescent="0.2">
      <c r="B20" s="28" t="s">
        <v>214</v>
      </c>
      <c r="C20" s="1010" t="s">
        <v>271</v>
      </c>
    </row>
    <row r="21" spans="2:3" ht="15" customHeight="1" x14ac:dyDescent="0.2">
      <c r="B21" s="28" t="s">
        <v>231</v>
      </c>
      <c r="C21" s="1010" t="s">
        <v>27</v>
      </c>
    </row>
    <row r="22" spans="2:3" ht="15" customHeight="1" x14ac:dyDescent="0.2">
      <c r="B22" s="28" t="s">
        <v>180</v>
      </c>
      <c r="C22" s="1015" t="s">
        <v>39</v>
      </c>
    </row>
    <row r="23" spans="2:3" ht="15" customHeight="1" x14ac:dyDescent="0.2">
      <c r="B23" s="28" t="s">
        <v>259</v>
      </c>
      <c r="C23" s="1015" t="s">
        <v>40</v>
      </c>
    </row>
    <row r="24" spans="2:3" ht="15" customHeight="1" x14ac:dyDescent="0.2">
      <c r="B24" s="28" t="s">
        <v>216</v>
      </c>
      <c r="C24" s="1010" t="s">
        <v>38</v>
      </c>
    </row>
    <row r="25" spans="2:3" ht="15" customHeight="1" x14ac:dyDescent="0.2">
      <c r="B25" s="28" t="s">
        <v>253</v>
      </c>
      <c r="C25" s="1010" t="s">
        <v>29</v>
      </c>
    </row>
    <row r="26" spans="2:3" ht="15" customHeight="1" x14ac:dyDescent="0.2">
      <c r="B26" s="28" t="s">
        <v>219</v>
      </c>
      <c r="C26" s="1016" t="s">
        <v>54</v>
      </c>
    </row>
    <row r="27" spans="2:3" ht="15" customHeight="1" x14ac:dyDescent="0.2">
      <c r="B27" s="28" t="s">
        <v>220</v>
      </c>
      <c r="C27" s="1010" t="s">
        <v>55</v>
      </c>
    </row>
    <row r="28" spans="2:3" ht="15" customHeight="1" x14ac:dyDescent="0.2">
      <c r="B28" s="28" t="s">
        <v>252</v>
      </c>
      <c r="C28" s="1016" t="s">
        <v>65</v>
      </c>
    </row>
    <row r="29" spans="2:3" ht="15" customHeight="1" x14ac:dyDescent="0.2">
      <c r="B29" s="28" t="s">
        <v>204</v>
      </c>
      <c r="C29" s="1010" t="s">
        <v>47</v>
      </c>
    </row>
    <row r="30" spans="2:3" ht="15" customHeight="1" x14ac:dyDescent="0.2">
      <c r="B30" s="62" t="s">
        <v>202</v>
      </c>
      <c r="C30" s="1013" t="s">
        <v>45</v>
      </c>
    </row>
    <row r="31" spans="2:3" ht="15" customHeight="1" x14ac:dyDescent="0.2">
      <c r="B31" s="28" t="s">
        <v>211</v>
      </c>
      <c r="C31" s="1011" t="s">
        <v>22</v>
      </c>
    </row>
    <row r="32" spans="2:3" ht="15" customHeight="1" x14ac:dyDescent="0.2">
      <c r="B32" s="28" t="s">
        <v>224</v>
      </c>
      <c r="C32" s="1010" t="s">
        <v>163</v>
      </c>
    </row>
    <row r="33" spans="2:3" ht="15" customHeight="1" x14ac:dyDescent="0.2">
      <c r="B33" s="28" t="s">
        <v>188</v>
      </c>
      <c r="C33" s="1010" t="s">
        <v>18</v>
      </c>
    </row>
    <row r="34" spans="2:3" ht="15" customHeight="1" x14ac:dyDescent="0.2">
      <c r="B34" s="28" t="s">
        <v>186</v>
      </c>
      <c r="C34" s="1015" t="s">
        <v>16</v>
      </c>
    </row>
    <row r="35" spans="2:3" ht="15" customHeight="1" x14ac:dyDescent="0.2">
      <c r="B35" s="1017" t="s">
        <v>226</v>
      </c>
      <c r="C35" s="1018" t="s">
        <v>28</v>
      </c>
    </row>
    <row r="36" spans="2:3" ht="15" customHeight="1" thickBot="1" x14ac:dyDescent="0.25">
      <c r="B36" s="620" t="s">
        <v>227</v>
      </c>
      <c r="C36" s="1019" t="s">
        <v>17</v>
      </c>
    </row>
    <row r="37" spans="2:3" ht="13.5" thickTop="1" x14ac:dyDescent="0.2"/>
  </sheetData>
  <mergeCells count="3">
    <mergeCell ref="A1:D1"/>
    <mergeCell ref="A2:D2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bioBSc mintattanterv</vt:lpstr>
      <vt:lpstr>bioBSc előfeltételek</vt:lpstr>
      <vt:lpstr>bioBSc vizsgakurzusok</vt:lpstr>
    </vt:vector>
  </TitlesOfParts>
  <Company>ELTE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Klára</cp:lastModifiedBy>
  <cp:lastPrinted>2015-02-04T14:34:11Z</cp:lastPrinted>
  <dcterms:created xsi:type="dcterms:W3CDTF">2006-07-07T09:19:08Z</dcterms:created>
  <dcterms:modified xsi:type="dcterms:W3CDTF">2016-06-13T15:18:55Z</dcterms:modified>
</cp:coreProperties>
</file>